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555" windowWidth="15480" windowHeight="11220" firstSheet="9" activeTab="12"/>
  </bookViews>
  <sheets>
    <sheet name="П№1 перечень доходов" sheetId="1" r:id="rId1"/>
    <sheet name="П№2 перечень источников финансо" sheetId="2" r:id="rId2"/>
    <sheet name="П№3 Норматив распред доходов" sheetId="3" state="hidden" r:id="rId3"/>
    <sheet name="П№3объем доходов 2019" sheetId="4" r:id="rId4"/>
    <sheet name="П№4 2020-2021" sheetId="5" r:id="rId5"/>
    <sheet name="П№5 Распр ассигнований 2019" sheetId="6" r:id="rId6"/>
    <sheet name="П№6распр. ассигнов 20-21 " sheetId="7" r:id="rId7"/>
    <sheet name="П№7 расп.бюдж ассиг 2019" sheetId="16" r:id="rId8"/>
    <sheet name="П№8 распр бюдж.ассиг 20-21" sheetId="15" r:id="rId9"/>
    <sheet name="П№9 ведомствен 2018" sheetId="8" r:id="rId10"/>
    <sheet name="П№10 ведомствен 20-21" sheetId="12" r:id="rId11"/>
    <sheet name="П№11 расп бюдж ассиг" sheetId="10" r:id="rId12"/>
    <sheet name="П№12 на 20-21" sheetId="11" r:id="rId13"/>
  </sheets>
  <definedNames>
    <definedName name="_xlnm.Print_Area" localSheetId="10">'П№10 ведомствен 20-21'!$A$1:$AX$163</definedName>
    <definedName name="_xlnm.Print_Area" localSheetId="8">'П№8 распр бюдж.ассиг 20-21'!$A$1:$AX$163</definedName>
  </definedNames>
  <calcPr calcId="144525"/>
</workbook>
</file>

<file path=xl/calcChain.xml><?xml version="1.0" encoding="utf-8"?>
<calcChain xmlns="http://schemas.openxmlformats.org/spreadsheetml/2006/main">
  <c r="E6" i="6" l="1"/>
  <c r="I161" i="12" l="1"/>
  <c r="H10" i="11"/>
  <c r="H11" i="11"/>
  <c r="H12" i="11"/>
  <c r="I163" i="16"/>
  <c r="I161" i="16"/>
  <c r="J160" i="16"/>
  <c r="I160" i="16"/>
  <c r="H160" i="16"/>
  <c r="J159" i="16"/>
  <c r="I159" i="16"/>
  <c r="H159" i="16"/>
  <c r="I158" i="16"/>
  <c r="I157" i="16"/>
  <c r="J156" i="16"/>
  <c r="H156" i="16"/>
  <c r="I156" i="16" s="1"/>
  <c r="I155" i="16" s="1"/>
  <c r="I154" i="16" s="1"/>
  <c r="J155" i="16"/>
  <c r="H155" i="16"/>
  <c r="J154" i="16"/>
  <c r="H154" i="16"/>
  <c r="J152" i="16"/>
  <c r="I152" i="16"/>
  <c r="H152" i="16"/>
  <c r="J151" i="16"/>
  <c r="I151" i="16"/>
  <c r="H151" i="16"/>
  <c r="I150" i="16"/>
  <c r="I149" i="16" s="1"/>
  <c r="H149" i="16"/>
  <c r="J148" i="16"/>
  <c r="I148" i="16"/>
  <c r="H148" i="16"/>
  <c r="J146" i="16"/>
  <c r="J145" i="16" s="1"/>
  <c r="I146" i="16"/>
  <c r="H146" i="16"/>
  <c r="H145" i="16" s="1"/>
  <c r="H142" i="16" s="1"/>
  <c r="I145" i="16"/>
  <c r="I144" i="16"/>
  <c r="J143" i="16"/>
  <c r="I143" i="16"/>
  <c r="H143" i="16"/>
  <c r="J142" i="16"/>
  <c r="J141" i="16"/>
  <c r="I140" i="16"/>
  <c r="J139" i="16"/>
  <c r="I139" i="16"/>
  <c r="H139" i="16"/>
  <c r="J138" i="16"/>
  <c r="I138" i="16"/>
  <c r="H138" i="16"/>
  <c r="I137" i="16"/>
  <c r="J136" i="16"/>
  <c r="I136" i="16"/>
  <c r="H136" i="16"/>
  <c r="N135" i="16"/>
  <c r="J135" i="16"/>
  <c r="I135" i="16"/>
  <c r="I134" i="16" s="1"/>
  <c r="H135" i="16"/>
  <c r="J134" i="16"/>
  <c r="H134" i="16"/>
  <c r="J132" i="16"/>
  <c r="I132" i="16"/>
  <c r="H132" i="16"/>
  <c r="I131" i="16"/>
  <c r="J130" i="16"/>
  <c r="I130" i="16"/>
  <c r="I129" i="16" s="1"/>
  <c r="H130" i="16"/>
  <c r="J129" i="16"/>
  <c r="H129" i="16"/>
  <c r="J127" i="16"/>
  <c r="I127" i="16"/>
  <c r="I126" i="16" s="1"/>
  <c r="H127" i="16"/>
  <c r="J126" i="16"/>
  <c r="J125" i="16" s="1"/>
  <c r="H126" i="16"/>
  <c r="J124" i="16"/>
  <c r="J123" i="16" s="1"/>
  <c r="I123" i="16"/>
  <c r="H123" i="16"/>
  <c r="I122" i="16"/>
  <c r="J121" i="16"/>
  <c r="I121" i="16"/>
  <c r="I120" i="16"/>
  <c r="J119" i="16"/>
  <c r="I119" i="16"/>
  <c r="H119" i="16"/>
  <c r="I118" i="16"/>
  <c r="J117" i="16"/>
  <c r="I117" i="16"/>
  <c r="H117" i="16"/>
  <c r="J115" i="16"/>
  <c r="I115" i="16"/>
  <c r="H115" i="16"/>
  <c r="J113" i="16"/>
  <c r="H112" i="16"/>
  <c r="I111" i="16"/>
  <c r="J110" i="16"/>
  <c r="I110" i="16" s="1"/>
  <c r="H110" i="16"/>
  <c r="I109" i="16"/>
  <c r="J108" i="16"/>
  <c r="I108" i="16"/>
  <c r="H108" i="16"/>
  <c r="I107" i="16"/>
  <c r="J106" i="16"/>
  <c r="I106" i="16"/>
  <c r="H106" i="16"/>
  <c r="I105" i="16"/>
  <c r="J104" i="16"/>
  <c r="I104" i="16"/>
  <c r="H104" i="16"/>
  <c r="N103" i="16"/>
  <c r="J103" i="16"/>
  <c r="I103" i="16"/>
  <c r="H103" i="16"/>
  <c r="N102" i="16"/>
  <c r="J102" i="16"/>
  <c r="I102" i="16"/>
  <c r="H102" i="16"/>
  <c r="I101" i="16"/>
  <c r="J100" i="16"/>
  <c r="I100" i="16"/>
  <c r="I99" i="16" s="1"/>
  <c r="I98" i="16" s="1"/>
  <c r="I97" i="16" s="1"/>
  <c r="H100" i="16"/>
  <c r="J99" i="16"/>
  <c r="H99" i="16"/>
  <c r="H98" i="16" s="1"/>
  <c r="H97" i="16" s="1"/>
  <c r="J98" i="16"/>
  <c r="J97" i="16"/>
  <c r="I96" i="16"/>
  <c r="J95" i="16"/>
  <c r="I95" i="16"/>
  <c r="H95" i="16"/>
  <c r="I92" i="16"/>
  <c r="I91" i="16"/>
  <c r="J90" i="16"/>
  <c r="I90" i="16"/>
  <c r="H90" i="16"/>
  <c r="J89" i="16"/>
  <c r="I89" i="16" s="1"/>
  <c r="H89" i="16"/>
  <c r="I88" i="16"/>
  <c r="I87" i="16"/>
  <c r="J86" i="16"/>
  <c r="H86" i="16"/>
  <c r="I86" i="16" s="1"/>
  <c r="I85" i="16" s="1"/>
  <c r="I84" i="16" s="1"/>
  <c r="J85" i="16"/>
  <c r="H85" i="16"/>
  <c r="J84" i="16"/>
  <c r="H84" i="16"/>
  <c r="I83" i="16"/>
  <c r="J82" i="16"/>
  <c r="I82" i="16"/>
  <c r="H82" i="16"/>
  <c r="I81" i="16"/>
  <c r="J80" i="16"/>
  <c r="I80" i="16"/>
  <c r="H80" i="16"/>
  <c r="J79" i="16"/>
  <c r="I79" i="16" s="1"/>
  <c r="I78" i="16" s="1"/>
  <c r="H79" i="16"/>
  <c r="J78" i="16"/>
  <c r="H78" i="16"/>
  <c r="I77" i="16"/>
  <c r="J76" i="16"/>
  <c r="I76" i="16"/>
  <c r="H76" i="16"/>
  <c r="J75" i="16"/>
  <c r="I75" i="16" s="1"/>
  <c r="H75" i="16"/>
  <c r="I73" i="16"/>
  <c r="J72" i="16"/>
  <c r="I72" i="16"/>
  <c r="H72" i="16"/>
  <c r="J71" i="16"/>
  <c r="I71" i="16"/>
  <c r="H71" i="16"/>
  <c r="J70" i="16"/>
  <c r="I70" i="16" s="1"/>
  <c r="H70" i="16"/>
  <c r="I69" i="16"/>
  <c r="I68" i="16"/>
  <c r="I67" i="16"/>
  <c r="I66" i="16"/>
  <c r="J65" i="16"/>
  <c r="I65" i="16"/>
  <c r="I64" i="16" s="1"/>
  <c r="I60" i="16" s="1"/>
  <c r="I59" i="16" s="1"/>
  <c r="H65" i="16"/>
  <c r="J64" i="16"/>
  <c r="H64" i="16"/>
  <c r="I63" i="16"/>
  <c r="I62" i="16"/>
  <c r="J61" i="16"/>
  <c r="H61" i="16"/>
  <c r="I61" i="16" s="1"/>
  <c r="J60" i="16"/>
  <c r="H60" i="16"/>
  <c r="H59" i="16" s="1"/>
  <c r="J59" i="16"/>
  <c r="I58" i="16"/>
  <c r="I57" i="16"/>
  <c r="I56" i="16"/>
  <c r="J55" i="16"/>
  <c r="I55" i="16"/>
  <c r="H55" i="16"/>
  <c r="J54" i="16"/>
  <c r="I54" i="16"/>
  <c r="H54" i="16"/>
  <c r="J53" i="16"/>
  <c r="I53" i="16"/>
  <c r="H53" i="16"/>
  <c r="I52" i="16"/>
  <c r="J51" i="16"/>
  <c r="I51" i="16"/>
  <c r="I50" i="16"/>
  <c r="I49" i="16"/>
  <c r="H48" i="16"/>
  <c r="I48" i="16" s="1"/>
  <c r="J47" i="16"/>
  <c r="I47" i="16"/>
  <c r="I46" i="16"/>
  <c r="J45" i="16"/>
  <c r="I45" i="16"/>
  <c r="I44" i="16" s="1"/>
  <c r="H45" i="16"/>
  <c r="J44" i="16"/>
  <c r="H44" i="16"/>
  <c r="I43" i="16"/>
  <c r="J42" i="16"/>
  <c r="I42" i="16"/>
  <c r="H42" i="16"/>
  <c r="J41" i="16"/>
  <c r="I41" i="16"/>
  <c r="H41" i="16"/>
  <c r="J40" i="16"/>
  <c r="J39" i="16"/>
  <c r="I39" i="16"/>
  <c r="H39" i="16"/>
  <c r="J38" i="16"/>
  <c r="I38" i="16"/>
  <c r="J37" i="16"/>
  <c r="I37" i="16"/>
  <c r="H37" i="16"/>
  <c r="I36" i="16"/>
  <c r="J35" i="16"/>
  <c r="I35" i="16"/>
  <c r="H35" i="16"/>
  <c r="I34" i="16"/>
  <c r="J33" i="16"/>
  <c r="I33" i="16"/>
  <c r="H33" i="16"/>
  <c r="I32" i="16"/>
  <c r="I31" i="16"/>
  <c r="J30" i="16"/>
  <c r="I30" i="16" s="1"/>
  <c r="I27" i="16" s="1"/>
  <c r="I26" i="16" s="1"/>
  <c r="I25" i="16" s="1"/>
  <c r="I16" i="16" s="1"/>
  <c r="I9" i="16" s="1"/>
  <c r="I29" i="16"/>
  <c r="J28" i="16"/>
  <c r="I28" i="16"/>
  <c r="J27" i="16"/>
  <c r="H27" i="16"/>
  <c r="J26" i="16"/>
  <c r="H26" i="16"/>
  <c r="H25" i="16" s="1"/>
  <c r="H16" i="16" s="1"/>
  <c r="J25" i="16"/>
  <c r="I24" i="16"/>
  <c r="I23" i="16"/>
  <c r="I22" i="16"/>
  <c r="I21" i="16"/>
  <c r="I20" i="16"/>
  <c r="I19" i="16"/>
  <c r="J17" i="16"/>
  <c r="H17" i="16"/>
  <c r="J16" i="16"/>
  <c r="I15" i="16"/>
  <c r="J14" i="16"/>
  <c r="I14" i="16"/>
  <c r="H14" i="16"/>
  <c r="J13" i="16"/>
  <c r="I13" i="16"/>
  <c r="H13" i="16"/>
  <c r="I12" i="16"/>
  <c r="J11" i="16"/>
  <c r="I11" i="16"/>
  <c r="H11" i="16"/>
  <c r="J10" i="16"/>
  <c r="J164" i="16" s="1"/>
  <c r="J8" i="16" s="1"/>
  <c r="I10" i="16"/>
  <c r="H10" i="16"/>
  <c r="I160" i="15"/>
  <c r="K158" i="15"/>
  <c r="J158" i="15"/>
  <c r="I158" i="15" s="1"/>
  <c r="I157" i="15" s="1"/>
  <c r="I156" i="15" s="1"/>
  <c r="I152" i="15" s="1"/>
  <c r="I151" i="15" s="1"/>
  <c r="K157" i="15"/>
  <c r="H157" i="15"/>
  <c r="K156" i="15"/>
  <c r="H156" i="15"/>
  <c r="I155" i="15"/>
  <c r="I154" i="15"/>
  <c r="K153" i="15"/>
  <c r="J153" i="15"/>
  <c r="I153" i="15"/>
  <c r="H153" i="15"/>
  <c r="K152" i="15"/>
  <c r="H152" i="15"/>
  <c r="K151" i="15"/>
  <c r="H151" i="15"/>
  <c r="K149" i="15"/>
  <c r="K145" i="15" s="1"/>
  <c r="I145" i="15" s="1"/>
  <c r="J149" i="15"/>
  <c r="I149" i="15"/>
  <c r="H149" i="15"/>
  <c r="K148" i="15"/>
  <c r="J148" i="15"/>
  <c r="I148" i="15"/>
  <c r="H148" i="15"/>
  <c r="I147" i="15"/>
  <c r="I146" i="15" s="1"/>
  <c r="H146" i="15"/>
  <c r="J145" i="15"/>
  <c r="H145" i="15"/>
  <c r="K143" i="15"/>
  <c r="J143" i="15"/>
  <c r="J139" i="15" s="1"/>
  <c r="J138" i="15" s="1"/>
  <c r="I143" i="15"/>
  <c r="H143" i="15"/>
  <c r="K142" i="15"/>
  <c r="J142" i="15"/>
  <c r="I142" i="15"/>
  <c r="H142" i="15"/>
  <c r="I141" i="15"/>
  <c r="K140" i="15"/>
  <c r="J140" i="15"/>
  <c r="I140" i="15"/>
  <c r="H140" i="15"/>
  <c r="K139" i="15"/>
  <c r="H139" i="15"/>
  <c r="I137" i="15"/>
  <c r="K136" i="15"/>
  <c r="J136" i="15"/>
  <c r="I136" i="15"/>
  <c r="H136" i="15"/>
  <c r="K135" i="15"/>
  <c r="J135" i="15"/>
  <c r="I135" i="15"/>
  <c r="H135" i="15"/>
  <c r="I134" i="15"/>
  <c r="I133" i="15" s="1"/>
  <c r="I132" i="15" s="1"/>
  <c r="I131" i="15" s="1"/>
  <c r="K133" i="15"/>
  <c r="J133" i="15"/>
  <c r="J132" i="15" s="1"/>
  <c r="J131" i="15" s="1"/>
  <c r="H133" i="15"/>
  <c r="H132" i="15" s="1"/>
  <c r="H131" i="15" s="1"/>
  <c r="O132" i="15"/>
  <c r="K132" i="15"/>
  <c r="K131" i="15"/>
  <c r="K129" i="15"/>
  <c r="K126" i="15" s="1"/>
  <c r="K122" i="15" s="1"/>
  <c r="J129" i="15"/>
  <c r="I129" i="15"/>
  <c r="H129" i="15"/>
  <c r="I128" i="15"/>
  <c r="K127" i="15"/>
  <c r="J127" i="15"/>
  <c r="H127" i="15"/>
  <c r="I127" i="15" s="1"/>
  <c r="I126" i="15" s="1"/>
  <c r="J126" i="15"/>
  <c r="H126" i="15"/>
  <c r="K124" i="15"/>
  <c r="J124" i="15"/>
  <c r="I124" i="15"/>
  <c r="H124" i="15"/>
  <c r="K123" i="15"/>
  <c r="J123" i="15"/>
  <c r="I123" i="15"/>
  <c r="H123" i="15"/>
  <c r="J122" i="15"/>
  <c r="K121" i="15"/>
  <c r="K120" i="15"/>
  <c r="J120" i="15"/>
  <c r="I120" i="15"/>
  <c r="H120" i="15"/>
  <c r="K118" i="15"/>
  <c r="J118" i="15"/>
  <c r="I118" i="15"/>
  <c r="I117" i="15"/>
  <c r="J116" i="15"/>
  <c r="I116" i="15"/>
  <c r="H116" i="15"/>
  <c r="I115" i="15"/>
  <c r="K114" i="15"/>
  <c r="J114" i="15"/>
  <c r="I114" i="15"/>
  <c r="H114" i="15"/>
  <c r="K112" i="15"/>
  <c r="J112" i="15"/>
  <c r="I112" i="15"/>
  <c r="H112" i="15"/>
  <c r="K110" i="15"/>
  <c r="J110" i="15"/>
  <c r="K109" i="15"/>
  <c r="J109" i="15"/>
  <c r="I109" i="15"/>
  <c r="H109" i="15"/>
  <c r="I108" i="15"/>
  <c r="K107" i="15"/>
  <c r="J107" i="15"/>
  <c r="H107" i="15"/>
  <c r="I107" i="15" s="1"/>
  <c r="I106" i="15"/>
  <c r="K105" i="15"/>
  <c r="J105" i="15"/>
  <c r="I105" i="15"/>
  <c r="H105" i="15"/>
  <c r="I104" i="15"/>
  <c r="K103" i="15"/>
  <c r="J103" i="15"/>
  <c r="H103" i="15"/>
  <c r="I103" i="15" s="1"/>
  <c r="I102" i="15"/>
  <c r="K101" i="15"/>
  <c r="K100" i="15" s="1"/>
  <c r="J101" i="15"/>
  <c r="I101" i="15"/>
  <c r="H101" i="15"/>
  <c r="O100" i="15"/>
  <c r="J100" i="15"/>
  <c r="H100" i="15"/>
  <c r="K98" i="15"/>
  <c r="J98" i="15"/>
  <c r="K97" i="15"/>
  <c r="J97" i="15"/>
  <c r="K96" i="15"/>
  <c r="J96" i="15"/>
  <c r="K95" i="15"/>
  <c r="J95" i="15"/>
  <c r="H95" i="15"/>
  <c r="K93" i="15"/>
  <c r="J93" i="15"/>
  <c r="I93" i="15"/>
  <c r="H93" i="15"/>
  <c r="I91" i="15"/>
  <c r="I90" i="15"/>
  <c r="I89" i="15" s="1"/>
  <c r="I88" i="15" s="1"/>
  <c r="K89" i="15"/>
  <c r="J89" i="15"/>
  <c r="H89" i="15"/>
  <c r="K88" i="15"/>
  <c r="J88" i="15"/>
  <c r="H88" i="15"/>
  <c r="I87" i="15"/>
  <c r="I86" i="15"/>
  <c r="K85" i="15"/>
  <c r="J85" i="15"/>
  <c r="H85" i="15"/>
  <c r="I85" i="15" s="1"/>
  <c r="K84" i="15"/>
  <c r="J84" i="15"/>
  <c r="H84" i="15"/>
  <c r="K83" i="15"/>
  <c r="J83" i="15"/>
  <c r="H83" i="15"/>
  <c r="K81" i="15"/>
  <c r="J81" i="15"/>
  <c r="H81" i="15"/>
  <c r="I81" i="15" s="1"/>
  <c r="I77" i="15" s="1"/>
  <c r="I80" i="15"/>
  <c r="K79" i="15"/>
  <c r="J79" i="15"/>
  <c r="I79" i="15"/>
  <c r="H79" i="15"/>
  <c r="K78" i="15"/>
  <c r="J78" i="15"/>
  <c r="I78" i="15"/>
  <c r="H78" i="15"/>
  <c r="K77" i="15"/>
  <c r="J77" i="15"/>
  <c r="H77" i="15"/>
  <c r="K75" i="15"/>
  <c r="J75" i="15"/>
  <c r="I75" i="15"/>
  <c r="H75" i="15"/>
  <c r="K74" i="15"/>
  <c r="J74" i="15"/>
  <c r="I74" i="15"/>
  <c r="H74" i="15"/>
  <c r="I72" i="15"/>
  <c r="I71" i="15" s="1"/>
  <c r="I70" i="15" s="1"/>
  <c r="I69" i="15" s="1"/>
  <c r="K71" i="15"/>
  <c r="J71" i="15"/>
  <c r="H71" i="15"/>
  <c r="K70" i="15"/>
  <c r="J70" i="15"/>
  <c r="H70" i="15"/>
  <c r="K69" i="15"/>
  <c r="J69" i="15"/>
  <c r="H69" i="15"/>
  <c r="I68" i="15"/>
  <c r="I67" i="15"/>
  <c r="I66" i="15"/>
  <c r="I65" i="15"/>
  <c r="K64" i="15"/>
  <c r="J64" i="15"/>
  <c r="I64" i="15"/>
  <c r="H64" i="15"/>
  <c r="K63" i="15"/>
  <c r="J63" i="15"/>
  <c r="I63" i="15"/>
  <c r="H63" i="15"/>
  <c r="I62" i="15"/>
  <c r="I61" i="15"/>
  <c r="K60" i="15"/>
  <c r="J60" i="15"/>
  <c r="H60" i="15"/>
  <c r="I60" i="15" s="1"/>
  <c r="K59" i="15"/>
  <c r="J59" i="15"/>
  <c r="I59" i="15"/>
  <c r="H59" i="15"/>
  <c r="K58" i="15"/>
  <c r="J58" i="15"/>
  <c r="I58" i="15"/>
  <c r="H58" i="15"/>
  <c r="I57" i="15"/>
  <c r="I56" i="15"/>
  <c r="I55" i="15"/>
  <c r="I54" i="15" s="1"/>
  <c r="K54" i="15"/>
  <c r="J54" i="15"/>
  <c r="H54" i="15"/>
  <c r="K53" i="15"/>
  <c r="J53" i="15"/>
  <c r="I53" i="15"/>
  <c r="H53" i="15"/>
  <c r="K52" i="15"/>
  <c r="J52" i="15"/>
  <c r="I52" i="15"/>
  <c r="H52" i="15"/>
  <c r="I51" i="15"/>
  <c r="I50" i="15"/>
  <c r="I49" i="15"/>
  <c r="I48" i="15"/>
  <c r="K47" i="15"/>
  <c r="J47" i="15"/>
  <c r="H47" i="15"/>
  <c r="I47" i="15" s="1"/>
  <c r="I46" i="15" s="1"/>
  <c r="I8" i="15" s="1"/>
  <c r="K46" i="15"/>
  <c r="J46" i="15"/>
  <c r="H46" i="15"/>
  <c r="I45" i="15"/>
  <c r="K44" i="15"/>
  <c r="J44" i="15"/>
  <c r="H44" i="15"/>
  <c r="K43" i="15"/>
  <c r="J43" i="15"/>
  <c r="I43" i="15"/>
  <c r="H43" i="15"/>
  <c r="I42" i="15"/>
  <c r="K41" i="15"/>
  <c r="J41" i="15"/>
  <c r="H41" i="15"/>
  <c r="I41" i="15" s="1"/>
  <c r="K40" i="15"/>
  <c r="J40" i="15"/>
  <c r="H40" i="15"/>
  <c r="K39" i="15"/>
  <c r="K38" i="15"/>
  <c r="J38" i="15"/>
  <c r="I38" i="15"/>
  <c r="H38" i="15"/>
  <c r="K37" i="15"/>
  <c r="J37" i="15"/>
  <c r="I37" i="15"/>
  <c r="K36" i="15"/>
  <c r="J36" i="15"/>
  <c r="I36" i="15"/>
  <c r="H36" i="15"/>
  <c r="I35" i="15"/>
  <c r="K34" i="15"/>
  <c r="J34" i="15"/>
  <c r="I34" i="15"/>
  <c r="H34" i="15"/>
  <c r="I33" i="15"/>
  <c r="K32" i="15"/>
  <c r="J32" i="15"/>
  <c r="I32" i="15"/>
  <c r="H32" i="15"/>
  <c r="I31" i="15"/>
  <c r="I30" i="15"/>
  <c r="I29" i="15"/>
  <c r="I28" i="15"/>
  <c r="I27" i="15"/>
  <c r="K26" i="15"/>
  <c r="J26" i="15"/>
  <c r="I26" i="15"/>
  <c r="H26" i="15"/>
  <c r="K25" i="15"/>
  <c r="J25" i="15"/>
  <c r="I25" i="15"/>
  <c r="H25" i="15"/>
  <c r="K24" i="15"/>
  <c r="J24" i="15"/>
  <c r="I24" i="15"/>
  <c r="H24" i="15"/>
  <c r="I23" i="15"/>
  <c r="I22" i="15"/>
  <c r="I21" i="15"/>
  <c r="I20" i="15"/>
  <c r="I19" i="15"/>
  <c r="I18" i="15"/>
  <c r="K16" i="15"/>
  <c r="J16" i="15"/>
  <c r="H16" i="15"/>
  <c r="K15" i="15"/>
  <c r="J15" i="15"/>
  <c r="I15" i="15"/>
  <c r="H15" i="15"/>
  <c r="I14" i="15"/>
  <c r="K13" i="15"/>
  <c r="J13" i="15"/>
  <c r="I13" i="15"/>
  <c r="H13" i="15"/>
  <c r="K12" i="15"/>
  <c r="J12" i="15"/>
  <c r="I12" i="15"/>
  <c r="H12" i="15"/>
  <c r="I11" i="15"/>
  <c r="K10" i="15"/>
  <c r="J10" i="15"/>
  <c r="H10" i="15"/>
  <c r="I10" i="15" s="1"/>
  <c r="K9" i="15"/>
  <c r="J9" i="15"/>
  <c r="I9" i="15"/>
  <c r="H9" i="15"/>
  <c r="K8" i="15"/>
  <c r="K161" i="15" s="1"/>
  <c r="K7" i="15" s="1"/>
  <c r="J8" i="15"/>
  <c r="H8" i="15"/>
  <c r="H164" i="16" l="1"/>
  <c r="I164" i="16"/>
  <c r="I8" i="16" s="1"/>
  <c r="H47" i="16"/>
  <c r="H9" i="16" s="1"/>
  <c r="H8" i="16" s="1"/>
  <c r="J9" i="16"/>
  <c r="I84" i="15"/>
  <c r="I83" i="15" s="1"/>
  <c r="I100" i="15"/>
  <c r="I95" i="15" s="1"/>
  <c r="K138" i="15"/>
  <c r="H161" i="15"/>
  <c r="I161" i="15"/>
  <c r="I7" i="15" s="1"/>
  <c r="J157" i="15"/>
  <c r="J156" i="15" s="1"/>
  <c r="J152" i="15" s="1"/>
  <c r="J151" i="15" s="1"/>
  <c r="J161" i="15" s="1"/>
  <c r="J7" i="15" s="1"/>
  <c r="K158" i="12"/>
  <c r="E7" i="7"/>
  <c r="C69" i="7"/>
  <c r="E68" i="6"/>
  <c r="E53" i="6"/>
  <c r="E44" i="6"/>
  <c r="E31" i="6"/>
  <c r="E23" i="6"/>
  <c r="E17" i="6"/>
  <c r="J30" i="8"/>
  <c r="J158" i="12"/>
  <c r="I8" i="12" l="1"/>
  <c r="I15" i="12"/>
  <c r="J71" i="12"/>
  <c r="I41" i="8"/>
  <c r="I45" i="8"/>
  <c r="I47" i="8"/>
  <c r="I89" i="8"/>
  <c r="H134" i="8"/>
  <c r="I134" i="8"/>
  <c r="H154" i="8"/>
  <c r="I154" i="8"/>
  <c r="J85" i="8"/>
  <c r="J89" i="8"/>
  <c r="J28" i="8"/>
  <c r="I96" i="8"/>
  <c r="J47" i="8"/>
  <c r="J51" i="8"/>
  <c r="I70" i="8"/>
  <c r="H70" i="8"/>
  <c r="J70" i="8"/>
  <c r="I77" i="8"/>
  <c r="I83" i="8"/>
  <c r="E66" i="5" l="1"/>
  <c r="E73" i="5"/>
  <c r="E65" i="5" s="1"/>
  <c r="E64" i="5" s="1"/>
  <c r="F21" i="5"/>
  <c r="D9" i="4" l="1"/>
  <c r="E36" i="4" l="1"/>
  <c r="I14" i="12" l="1"/>
  <c r="I27" i="12"/>
  <c r="I29" i="12"/>
  <c r="I31" i="12"/>
  <c r="I35" i="12"/>
  <c r="I45" i="12"/>
  <c r="I55" i="12"/>
  <c r="I57" i="12"/>
  <c r="I65" i="12"/>
  <c r="I68" i="12"/>
  <c r="H69" i="12"/>
  <c r="I72" i="12"/>
  <c r="I90" i="12"/>
  <c r="I91" i="12"/>
  <c r="I114" i="12"/>
  <c r="I115" i="12"/>
  <c r="I117" i="12"/>
  <c r="I137" i="12"/>
  <c r="I160" i="12"/>
  <c r="I158" i="12"/>
  <c r="C7" i="7"/>
  <c r="C15" i="7"/>
  <c r="C18" i="7"/>
  <c r="C24" i="7"/>
  <c r="C32" i="7"/>
  <c r="C45" i="7"/>
  <c r="C54" i="7"/>
  <c r="D9" i="7"/>
  <c r="D10" i="7"/>
  <c r="D11" i="7"/>
  <c r="D12" i="7"/>
  <c r="D13" i="7"/>
  <c r="D14" i="7"/>
  <c r="D16" i="7"/>
  <c r="D17" i="7"/>
  <c r="D19" i="7"/>
  <c r="D20" i="7"/>
  <c r="D21" i="7"/>
  <c r="D22" i="7"/>
  <c r="D23" i="7"/>
  <c r="D25" i="7"/>
  <c r="D26" i="7"/>
  <c r="D27" i="7"/>
  <c r="D28" i="7"/>
  <c r="D29" i="7"/>
  <c r="D30" i="7"/>
  <c r="D31" i="7"/>
  <c r="D33" i="7"/>
  <c r="D34" i="7"/>
  <c r="D35" i="7"/>
  <c r="D36" i="7"/>
  <c r="D38" i="7"/>
  <c r="D40" i="7"/>
  <c r="D41" i="7"/>
  <c r="D42" i="7"/>
  <c r="D43" i="7"/>
  <c r="D44" i="7"/>
  <c r="D46" i="7"/>
  <c r="D47" i="7"/>
  <c r="D49" i="7"/>
  <c r="D50" i="7"/>
  <c r="D51" i="7"/>
  <c r="D52" i="7"/>
  <c r="D53" i="7"/>
  <c r="D55" i="7"/>
  <c r="D56" i="7"/>
  <c r="D57" i="7"/>
  <c r="D58" i="7"/>
  <c r="D60" i="7"/>
  <c r="D61" i="7"/>
  <c r="D63" i="7"/>
  <c r="D65" i="7"/>
  <c r="D66" i="7"/>
  <c r="D67" i="7"/>
  <c r="D68" i="7"/>
  <c r="D8" i="7"/>
  <c r="D10" i="5"/>
  <c r="D9" i="5" s="1"/>
  <c r="E23" i="5"/>
  <c r="D21" i="5"/>
  <c r="D27" i="5"/>
  <c r="D24" i="5" s="1"/>
  <c r="D66" i="5"/>
  <c r="D71" i="5"/>
  <c r="E72" i="5"/>
  <c r="E68" i="5"/>
  <c r="E67" i="5"/>
  <c r="E31" i="5"/>
  <c r="E32" i="5"/>
  <c r="E33" i="5"/>
  <c r="E34" i="5"/>
  <c r="E25" i="5"/>
  <c r="E12" i="5"/>
  <c r="D69" i="7" l="1"/>
  <c r="D7" i="7"/>
  <c r="I54" i="12"/>
  <c r="D65" i="5"/>
  <c r="D64" i="5" s="1"/>
  <c r="D82" i="5" s="1"/>
  <c r="D8" i="5"/>
  <c r="D7" i="5" s="1"/>
  <c r="I64" i="12"/>
  <c r="I63" i="12" s="1"/>
  <c r="I59" i="12" s="1"/>
  <c r="I58" i="12" s="1"/>
  <c r="H9" i="10"/>
  <c r="H10" i="10"/>
  <c r="H98" i="8"/>
  <c r="H99" i="8"/>
  <c r="H100" i="8"/>
  <c r="I101" i="8"/>
  <c r="I100" i="8" s="1"/>
  <c r="I99" i="8" s="1"/>
  <c r="I98" i="8" s="1"/>
  <c r="I161" i="8"/>
  <c r="I140" i="8"/>
  <c r="I122" i="8"/>
  <c r="I120" i="8"/>
  <c r="I118" i="8"/>
  <c r="I117" i="8" s="1"/>
  <c r="J104" i="8"/>
  <c r="J106" i="8"/>
  <c r="J108" i="8"/>
  <c r="J110" i="8"/>
  <c r="I92" i="8"/>
  <c r="I91" i="8"/>
  <c r="I73" i="8"/>
  <c r="I69" i="8"/>
  <c r="I66" i="8"/>
  <c r="I58" i="8"/>
  <c r="I56" i="8"/>
  <c r="I46" i="8"/>
  <c r="I36" i="8"/>
  <c r="I32" i="8"/>
  <c r="I30" i="8"/>
  <c r="I28" i="8"/>
  <c r="I15" i="8"/>
  <c r="I65" i="8" l="1"/>
  <c r="I64" i="8" s="1"/>
  <c r="I60" i="8" s="1"/>
  <c r="I59" i="8" s="1"/>
  <c r="I55" i="8"/>
  <c r="D9" i="6"/>
  <c r="D12" i="6"/>
  <c r="D13" i="6"/>
  <c r="D15" i="6"/>
  <c r="D14" i="6" s="1"/>
  <c r="D20" i="6"/>
  <c r="D21" i="6"/>
  <c r="D22" i="6"/>
  <c r="D30" i="6"/>
  <c r="D23" i="6" s="1"/>
  <c r="D33" i="6"/>
  <c r="D34" i="6"/>
  <c r="D41" i="6"/>
  <c r="D42" i="6"/>
  <c r="D45" i="6"/>
  <c r="D44" i="6" s="1"/>
  <c r="D48" i="6"/>
  <c r="D50" i="6"/>
  <c r="D57" i="6"/>
  <c r="D53" i="6" s="1"/>
  <c r="D67" i="6"/>
  <c r="D7" i="6"/>
  <c r="D31" i="6" l="1"/>
  <c r="D68" i="6"/>
  <c r="D6" i="6"/>
  <c r="D66" i="4"/>
  <c r="D33" i="4"/>
  <c r="E33" i="4" s="1"/>
  <c r="D31" i="4"/>
  <c r="E31" i="4" s="1"/>
  <c r="D24" i="4"/>
  <c r="E24" i="4" s="1"/>
  <c r="D21" i="4"/>
  <c r="E12" i="4"/>
  <c r="E13" i="4"/>
  <c r="E14" i="4"/>
  <c r="E15" i="4"/>
  <c r="E16" i="4"/>
  <c r="E17" i="4"/>
  <c r="E18" i="4"/>
  <c r="E19" i="4"/>
  <c r="E21" i="4"/>
  <c r="E22" i="4"/>
  <c r="E25" i="4"/>
  <c r="E26" i="4"/>
  <c r="E28" i="4"/>
  <c r="E29" i="4"/>
  <c r="E30" i="4"/>
  <c r="E32" i="4"/>
  <c r="E34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7" i="4"/>
  <c r="E68" i="4"/>
  <c r="E69" i="4"/>
  <c r="E70" i="4"/>
  <c r="E72" i="4"/>
  <c r="E74" i="4"/>
  <c r="E75" i="4"/>
  <c r="E76" i="4"/>
  <c r="E77" i="4"/>
  <c r="E80" i="4"/>
  <c r="E81" i="4"/>
  <c r="E82" i="4"/>
  <c r="E11" i="4"/>
  <c r="I13" i="11" l="1"/>
  <c r="K157" i="12"/>
  <c r="J157" i="12"/>
  <c r="J160" i="8" l="1"/>
  <c r="I13" i="10" l="1"/>
  <c r="E18" i="7"/>
  <c r="D18" i="7" s="1"/>
  <c r="E15" i="7"/>
  <c r="D15" i="7" s="1"/>
  <c r="K64" i="12"/>
  <c r="K63" i="12" s="1"/>
  <c r="J64" i="12"/>
  <c r="J63" i="12" s="1"/>
  <c r="N102" i="8"/>
  <c r="J98" i="8"/>
  <c r="J95" i="8"/>
  <c r="F66" i="4"/>
  <c r="F66" i="5"/>
  <c r="F71" i="5"/>
  <c r="F73" i="4"/>
  <c r="F9" i="4"/>
  <c r="F8" i="4" s="1"/>
  <c r="F27" i="4"/>
  <c r="F23" i="4" s="1"/>
  <c r="D27" i="4"/>
  <c r="F9" i="7"/>
  <c r="F11" i="7"/>
  <c r="F12" i="7"/>
  <c r="F17" i="7"/>
  <c r="F15" i="7" s="1"/>
  <c r="F25" i="7"/>
  <c r="F26" i="7"/>
  <c r="F27" i="7"/>
  <c r="F28" i="7"/>
  <c r="F29" i="7"/>
  <c r="F30" i="7"/>
  <c r="F33" i="7"/>
  <c r="F34" i="7"/>
  <c r="F55" i="7"/>
  <c r="F56" i="7"/>
  <c r="F57" i="7"/>
  <c r="E24" i="7"/>
  <c r="D24" i="7" s="1"/>
  <c r="E32" i="7"/>
  <c r="D32" i="7" s="1"/>
  <c r="E54" i="7"/>
  <c r="D54" i="7" s="1"/>
  <c r="K97" i="12"/>
  <c r="K71" i="12"/>
  <c r="K70" i="12" s="1"/>
  <c r="K69" i="12" s="1"/>
  <c r="J97" i="12"/>
  <c r="J109" i="12"/>
  <c r="J70" i="12"/>
  <c r="J69" i="12" s="1"/>
  <c r="J13" i="12"/>
  <c r="J12" i="12" s="1"/>
  <c r="J9" i="12" s="1"/>
  <c r="J26" i="12"/>
  <c r="J34" i="12"/>
  <c r="J32" i="12" s="1"/>
  <c r="J44" i="12"/>
  <c r="J43" i="12" s="1"/>
  <c r="J40" i="12" s="1"/>
  <c r="J47" i="12"/>
  <c r="J53" i="12"/>
  <c r="J52" i="12" s="1"/>
  <c r="J60" i="12"/>
  <c r="J14" i="8"/>
  <c r="J13" i="8" s="1"/>
  <c r="J10" i="8" s="1"/>
  <c r="J27" i="8"/>
  <c r="J35" i="8"/>
  <c r="J33" i="8" s="1"/>
  <c r="J45" i="8"/>
  <c r="J44" i="8"/>
  <c r="J41" i="8" s="1"/>
  <c r="J54" i="8"/>
  <c r="J53" i="8" s="1"/>
  <c r="J61" i="8"/>
  <c r="J65" i="8"/>
  <c r="J64" i="8" s="1"/>
  <c r="J60" i="8" s="1"/>
  <c r="J59" i="8" s="1"/>
  <c r="J72" i="8"/>
  <c r="J71" i="8" s="1"/>
  <c r="J86" i="8"/>
  <c r="J90" i="8"/>
  <c r="J124" i="8"/>
  <c r="J136" i="8"/>
  <c r="J139" i="8"/>
  <c r="J138" i="8" s="1"/>
  <c r="J135" i="8" s="1"/>
  <c r="J134" i="8" s="1"/>
  <c r="G75" i="5"/>
  <c r="G73" i="5" s="1"/>
  <c r="F73" i="5"/>
  <c r="J38" i="12"/>
  <c r="J36" i="12"/>
  <c r="J75" i="12"/>
  <c r="J74" i="12"/>
  <c r="J101" i="12"/>
  <c r="J103" i="12"/>
  <c r="J105" i="12"/>
  <c r="J107" i="12"/>
  <c r="J100" i="12"/>
  <c r="K101" i="12"/>
  <c r="K103" i="12"/>
  <c r="K105" i="12"/>
  <c r="K107" i="12"/>
  <c r="K121" i="12"/>
  <c r="K109" i="12" s="1"/>
  <c r="J85" i="12"/>
  <c r="J89" i="12"/>
  <c r="J88" i="12" s="1"/>
  <c r="J93" i="12"/>
  <c r="J133" i="12"/>
  <c r="J136" i="12"/>
  <c r="J135" i="12" s="1"/>
  <c r="J132" i="12" s="1"/>
  <c r="J131" i="12" s="1"/>
  <c r="J156" i="12"/>
  <c r="J152" i="12" s="1"/>
  <c r="J153" i="12"/>
  <c r="J151" i="12"/>
  <c r="J161" i="12" s="1"/>
  <c r="J149" i="12"/>
  <c r="J148" i="12"/>
  <c r="J145" i="12"/>
  <c r="J143" i="12"/>
  <c r="J142" i="12"/>
  <c r="J140" i="12"/>
  <c r="J139" i="12"/>
  <c r="J138" i="12"/>
  <c r="J129" i="12"/>
  <c r="J127" i="12"/>
  <c r="J124" i="12"/>
  <c r="J123" i="12" s="1"/>
  <c r="J120" i="12"/>
  <c r="J118" i="12"/>
  <c r="J116" i="12"/>
  <c r="J114" i="12"/>
  <c r="J112" i="12"/>
  <c r="J110" i="12"/>
  <c r="J98" i="12"/>
  <c r="J96" i="12"/>
  <c r="J81" i="12"/>
  <c r="J79" i="12"/>
  <c r="J78" i="12" s="1"/>
  <c r="J77" i="12"/>
  <c r="J54" i="12"/>
  <c r="J41" i="12"/>
  <c r="J37" i="12"/>
  <c r="J16" i="12"/>
  <c r="J10" i="12"/>
  <c r="K13" i="12"/>
  <c r="K12" i="12" s="1"/>
  <c r="K9" i="12" s="1"/>
  <c r="K26" i="12"/>
  <c r="K34" i="12"/>
  <c r="K32" i="12" s="1"/>
  <c r="K44" i="12"/>
  <c r="K43" i="12" s="1"/>
  <c r="K40" i="12" s="1"/>
  <c r="K47" i="12"/>
  <c r="K53" i="12"/>
  <c r="K52" i="12" s="1"/>
  <c r="K60" i="12"/>
  <c r="K75" i="12"/>
  <c r="K74" i="12" s="1"/>
  <c r="I74" i="12" s="1"/>
  <c r="K85" i="12"/>
  <c r="K89" i="12"/>
  <c r="K88" i="12" s="1"/>
  <c r="K93" i="12"/>
  <c r="K133" i="12"/>
  <c r="K136" i="12"/>
  <c r="K135" i="12" s="1"/>
  <c r="K132" i="12" s="1"/>
  <c r="K131" i="12" s="1"/>
  <c r="K39" i="12"/>
  <c r="K38" i="12"/>
  <c r="K36" i="12" s="1"/>
  <c r="I13" i="12"/>
  <c r="I12" i="12" s="1"/>
  <c r="I9" i="12" s="1"/>
  <c r="I26" i="12"/>
  <c r="I34" i="12"/>
  <c r="I32" i="12" s="1"/>
  <c r="I38" i="12"/>
  <c r="I36" i="12"/>
  <c r="H47" i="12"/>
  <c r="I47" i="12"/>
  <c r="I71" i="12"/>
  <c r="I70" i="12" s="1"/>
  <c r="I69" i="12" s="1"/>
  <c r="H75" i="12"/>
  <c r="H74" i="12" s="1"/>
  <c r="K79" i="12"/>
  <c r="K78" i="12"/>
  <c r="I78" i="12" s="1"/>
  <c r="I77" i="12" s="1"/>
  <c r="H79" i="12"/>
  <c r="H78" i="12"/>
  <c r="K81" i="12"/>
  <c r="H81" i="12"/>
  <c r="I81" i="12"/>
  <c r="H85" i="12"/>
  <c r="I85" i="12" s="1"/>
  <c r="H101" i="12"/>
  <c r="I101" i="12" s="1"/>
  <c r="H103" i="12"/>
  <c r="I103" i="12" s="1"/>
  <c r="H105" i="12"/>
  <c r="I105" i="12" s="1"/>
  <c r="H107" i="12"/>
  <c r="I107" i="12"/>
  <c r="I124" i="12"/>
  <c r="I123" i="12" s="1"/>
  <c r="K127" i="12"/>
  <c r="H127" i="12"/>
  <c r="I127" i="12"/>
  <c r="I129" i="12"/>
  <c r="I126" i="12" s="1"/>
  <c r="I134" i="12"/>
  <c r="I133" i="12"/>
  <c r="I143" i="12"/>
  <c r="I142" i="12" s="1"/>
  <c r="K149" i="12"/>
  <c r="K145" i="12" s="1"/>
  <c r="H149" i="12"/>
  <c r="H148" i="12" s="1"/>
  <c r="H145" i="12" s="1"/>
  <c r="K153" i="12"/>
  <c r="H153" i="12"/>
  <c r="I153" i="12"/>
  <c r="H13" i="12"/>
  <c r="H12" i="12" s="1"/>
  <c r="H9" i="12" s="1"/>
  <c r="H44" i="12"/>
  <c r="H43" i="12" s="1"/>
  <c r="H40" i="12" s="1"/>
  <c r="H53" i="12"/>
  <c r="H52" i="12" s="1"/>
  <c r="H46" i="12" s="1"/>
  <c r="H60" i="12"/>
  <c r="H64" i="12"/>
  <c r="H63" i="12" s="1"/>
  <c r="H77" i="12"/>
  <c r="H71" i="12"/>
  <c r="H70" i="12" s="1"/>
  <c r="H89" i="12"/>
  <c r="H88" i="12" s="1"/>
  <c r="H93" i="12"/>
  <c r="H112" i="12"/>
  <c r="H114" i="12"/>
  <c r="H116" i="12"/>
  <c r="H120" i="12"/>
  <c r="H129" i="12"/>
  <c r="H126" i="12" s="1"/>
  <c r="H133" i="12"/>
  <c r="H136" i="12"/>
  <c r="H135" i="12" s="1"/>
  <c r="H132" i="12" s="1"/>
  <c r="H131" i="12" s="1"/>
  <c r="H143" i="12"/>
  <c r="H142" i="12"/>
  <c r="H139" i="12" s="1"/>
  <c r="H157" i="12"/>
  <c r="H156" i="12" s="1"/>
  <c r="H152" i="12" s="1"/>
  <c r="H151" i="12" s="1"/>
  <c r="H124" i="12"/>
  <c r="H123" i="12"/>
  <c r="H38" i="12"/>
  <c r="H36" i="12"/>
  <c r="I157" i="12"/>
  <c r="I156" i="12" s="1"/>
  <c r="K156" i="12"/>
  <c r="K152" i="12" s="1"/>
  <c r="K151" i="12" s="1"/>
  <c r="I155" i="12"/>
  <c r="I154" i="12"/>
  <c r="I149" i="12"/>
  <c r="K148" i="12"/>
  <c r="I148" i="12"/>
  <c r="I147" i="12"/>
  <c r="I146" i="12" s="1"/>
  <c r="H146" i="12"/>
  <c r="K143" i="12"/>
  <c r="K142" i="12"/>
  <c r="I141" i="12"/>
  <c r="K140" i="12"/>
  <c r="H140" i="12"/>
  <c r="I140" i="12"/>
  <c r="K139" i="12"/>
  <c r="I136" i="12"/>
  <c r="I135" i="12" s="1"/>
  <c r="O132" i="12"/>
  <c r="K129" i="12"/>
  <c r="I128" i="12"/>
  <c r="K126" i="12"/>
  <c r="K124" i="12"/>
  <c r="K123" i="12" s="1"/>
  <c r="K120" i="12"/>
  <c r="I120" i="12"/>
  <c r="K118" i="12"/>
  <c r="I118" i="12"/>
  <c r="I116" i="12"/>
  <c r="I109" i="12" s="1"/>
  <c r="K114" i="12"/>
  <c r="K112" i="12"/>
  <c r="I112" i="12"/>
  <c r="K110" i="12"/>
  <c r="I108" i="12"/>
  <c r="I106" i="12"/>
  <c r="I104" i="12"/>
  <c r="I102" i="12"/>
  <c r="O100" i="12"/>
  <c r="K98" i="12"/>
  <c r="K96" i="12"/>
  <c r="I93" i="12"/>
  <c r="I89" i="12"/>
  <c r="I88" i="12" s="1"/>
  <c r="I87" i="12"/>
  <c r="I86" i="12"/>
  <c r="I80" i="12"/>
  <c r="I79" i="12"/>
  <c r="K77" i="12"/>
  <c r="I75" i="12"/>
  <c r="I67" i="12"/>
  <c r="I66" i="12"/>
  <c r="I62" i="12"/>
  <c r="I61" i="12"/>
  <c r="I60" i="12"/>
  <c r="I56" i="12"/>
  <c r="K54" i="12"/>
  <c r="H54" i="12"/>
  <c r="I53" i="12"/>
  <c r="I52" i="12" s="1"/>
  <c r="I51" i="12"/>
  <c r="I50" i="12"/>
  <c r="I49" i="12"/>
  <c r="I48" i="12"/>
  <c r="I43" i="12"/>
  <c r="I42" i="12"/>
  <c r="K41" i="12"/>
  <c r="H41" i="12"/>
  <c r="I41" i="12" s="1"/>
  <c r="K37" i="12"/>
  <c r="I37" i="12"/>
  <c r="H34" i="12"/>
  <c r="I33" i="12"/>
  <c r="H32" i="12"/>
  <c r="I30" i="12"/>
  <c r="I28" i="12"/>
  <c r="H26" i="12"/>
  <c r="H25" i="12" s="1"/>
  <c r="H24" i="12" s="1"/>
  <c r="I23" i="12"/>
  <c r="I22" i="12"/>
  <c r="I21" i="12"/>
  <c r="I20" i="12"/>
  <c r="I19" i="12"/>
  <c r="I18" i="12"/>
  <c r="K16" i="12"/>
  <c r="H16" i="12"/>
  <c r="I11" i="12"/>
  <c r="K10" i="12"/>
  <c r="H10" i="12"/>
  <c r="I10" i="12" s="1"/>
  <c r="J76" i="8"/>
  <c r="J75" i="8" s="1"/>
  <c r="J146" i="8"/>
  <c r="J142" i="8" s="1"/>
  <c r="J152" i="8"/>
  <c r="J148" i="8" s="1"/>
  <c r="J100" i="8"/>
  <c r="J99" i="8"/>
  <c r="K13" i="11"/>
  <c r="F50" i="7"/>
  <c r="F51" i="7"/>
  <c r="F52" i="7"/>
  <c r="F53" i="7"/>
  <c r="F47" i="7"/>
  <c r="F41" i="7"/>
  <c r="F42" i="7"/>
  <c r="F43" i="7"/>
  <c r="F44" i="7"/>
  <c r="F40" i="7"/>
  <c r="F35" i="7"/>
  <c r="F36" i="7"/>
  <c r="F31" i="7"/>
  <c r="F24" i="7" s="1"/>
  <c r="F20" i="7"/>
  <c r="F22" i="7"/>
  <c r="F23" i="7"/>
  <c r="F19" i="7"/>
  <c r="F7" i="7"/>
  <c r="G21" i="5"/>
  <c r="E9" i="4"/>
  <c r="G13" i="11"/>
  <c r="H9" i="11"/>
  <c r="G13" i="10"/>
  <c r="H12" i="10"/>
  <c r="H8" i="10"/>
  <c r="H13" i="10" s="1"/>
  <c r="H13" i="11"/>
  <c r="I14" i="8"/>
  <c r="I13" i="8" s="1"/>
  <c r="I10" i="8" s="1"/>
  <c r="H14" i="8"/>
  <c r="H13" i="8" s="1"/>
  <c r="H10" i="8" s="1"/>
  <c r="I163" i="8"/>
  <c r="J159" i="8"/>
  <c r="J155" i="8" s="1"/>
  <c r="J154" i="8" s="1"/>
  <c r="I160" i="8"/>
  <c r="I159" i="8" s="1"/>
  <c r="H160" i="8"/>
  <c r="H159" i="8" s="1"/>
  <c r="H155" i="8" s="1"/>
  <c r="I158" i="8"/>
  <c r="I157" i="8"/>
  <c r="J156" i="8"/>
  <c r="H156" i="8"/>
  <c r="I152" i="8"/>
  <c r="I151" i="8"/>
  <c r="H152" i="8"/>
  <c r="H151" i="8"/>
  <c r="H148" i="8" s="1"/>
  <c r="I148" i="8" s="1"/>
  <c r="I150" i="8"/>
  <c r="I149" i="8" s="1"/>
  <c r="H149" i="8"/>
  <c r="I146" i="8"/>
  <c r="I145" i="8"/>
  <c r="H146" i="8"/>
  <c r="H145" i="8"/>
  <c r="H142" i="8" s="1"/>
  <c r="I144" i="8"/>
  <c r="J143" i="8"/>
  <c r="H143" i="8"/>
  <c r="I139" i="8"/>
  <c r="I138" i="8" s="1"/>
  <c r="H139" i="8"/>
  <c r="H138" i="8" s="1"/>
  <c r="H135" i="8" s="1"/>
  <c r="I137" i="8"/>
  <c r="I136" i="8" s="1"/>
  <c r="I135" i="8" s="1"/>
  <c r="H136" i="8"/>
  <c r="N135" i="8"/>
  <c r="J132" i="8"/>
  <c r="I132" i="8"/>
  <c r="H132" i="8"/>
  <c r="I131" i="8"/>
  <c r="J130" i="8"/>
  <c r="H130" i="8"/>
  <c r="H129" i="8"/>
  <c r="J127" i="8"/>
  <c r="J126" i="8" s="1"/>
  <c r="I127" i="8"/>
  <c r="I126" i="8"/>
  <c r="H127" i="8"/>
  <c r="H126" i="8"/>
  <c r="J123" i="8"/>
  <c r="I123" i="8"/>
  <c r="H123" i="8"/>
  <c r="J121" i="8"/>
  <c r="I121" i="8"/>
  <c r="J119" i="8"/>
  <c r="I119" i="8"/>
  <c r="H119" i="8"/>
  <c r="H117" i="8"/>
  <c r="J115" i="8"/>
  <c r="I115" i="8"/>
  <c r="H115" i="8"/>
  <c r="J113" i="8"/>
  <c r="I111" i="8"/>
  <c r="H110" i="8"/>
  <c r="I110" i="8" s="1"/>
  <c r="I109" i="8"/>
  <c r="H108" i="8"/>
  <c r="I107" i="8"/>
  <c r="H106" i="8"/>
  <c r="I105" i="8"/>
  <c r="H104" i="8"/>
  <c r="N103" i="8"/>
  <c r="I95" i="8"/>
  <c r="H95" i="8"/>
  <c r="I90" i="8"/>
  <c r="H90" i="8"/>
  <c r="H89" i="8" s="1"/>
  <c r="H85" i="8" s="1"/>
  <c r="H84" i="8" s="1"/>
  <c r="I88" i="8"/>
  <c r="I87" i="8"/>
  <c r="H86" i="8"/>
  <c r="I86" i="8" s="1"/>
  <c r="I85" i="8" s="1"/>
  <c r="I84" i="8" s="1"/>
  <c r="J82" i="8"/>
  <c r="I82" i="8" s="1"/>
  <c r="H82" i="8"/>
  <c r="H78" i="8"/>
  <c r="I81" i="8"/>
  <c r="J80" i="8"/>
  <c r="I80" i="8" s="1"/>
  <c r="H80" i="8"/>
  <c r="H79" i="8"/>
  <c r="H76" i="8"/>
  <c r="H75" i="8"/>
  <c r="I72" i="8"/>
  <c r="I71" i="8" s="1"/>
  <c r="H72" i="8"/>
  <c r="H71" i="8" s="1"/>
  <c r="I68" i="8"/>
  <c r="I67" i="8"/>
  <c r="H65" i="8"/>
  <c r="H64" i="8" s="1"/>
  <c r="H60" i="8" s="1"/>
  <c r="H59" i="8" s="1"/>
  <c r="I63" i="8"/>
  <c r="I62" i="8"/>
  <c r="H61" i="8"/>
  <c r="I57" i="8"/>
  <c r="J55" i="8"/>
  <c r="H55" i="8"/>
  <c r="H54" i="8"/>
  <c r="H53" i="8" s="1"/>
  <c r="I52" i="8"/>
  <c r="I51" i="8"/>
  <c r="I50" i="8"/>
  <c r="I49" i="8"/>
  <c r="H48" i="8"/>
  <c r="H45" i="8"/>
  <c r="H44" i="8" s="1"/>
  <c r="H41" i="8" s="1"/>
  <c r="I43" i="8"/>
  <c r="J42" i="8"/>
  <c r="H42" i="8"/>
  <c r="J40" i="8"/>
  <c r="J39" i="8" s="1"/>
  <c r="I39" i="8"/>
  <c r="I38" i="8" s="1"/>
  <c r="H39" i="8"/>
  <c r="H37" i="8" s="1"/>
  <c r="I35" i="8"/>
  <c r="H35" i="8"/>
  <c r="I34" i="8"/>
  <c r="H33" i="8"/>
  <c r="I31" i="8"/>
  <c r="I29" i="8"/>
  <c r="H27" i="8"/>
  <c r="H26" i="8" s="1"/>
  <c r="H25" i="8" s="1"/>
  <c r="H16" i="8" s="1"/>
  <c r="I24" i="8"/>
  <c r="I23" i="8"/>
  <c r="I22" i="8"/>
  <c r="I21" i="8"/>
  <c r="I20" i="8"/>
  <c r="I19" i="8"/>
  <c r="J17" i="8"/>
  <c r="H17" i="8"/>
  <c r="I12" i="8"/>
  <c r="J11" i="8"/>
  <c r="H11" i="8"/>
  <c r="I11" i="8" s="1"/>
  <c r="I42" i="8"/>
  <c r="I61" i="8"/>
  <c r="I48" i="8"/>
  <c r="I156" i="8"/>
  <c r="I76" i="8"/>
  <c r="J151" i="8"/>
  <c r="I27" i="8"/>
  <c r="I108" i="8"/>
  <c r="J129" i="8"/>
  <c r="I143" i="8"/>
  <c r="J78" i="8"/>
  <c r="I44" i="8"/>
  <c r="J117" i="8"/>
  <c r="J141" i="8"/>
  <c r="J145" i="8"/>
  <c r="I155" i="8"/>
  <c r="I37" i="8"/>
  <c r="I54" i="8"/>
  <c r="I53" i="8" s="1"/>
  <c r="I75" i="8"/>
  <c r="F64" i="7"/>
  <c r="E64" i="7"/>
  <c r="D64" i="7" s="1"/>
  <c r="F62" i="7"/>
  <c r="E62" i="7"/>
  <c r="D62" i="7" s="1"/>
  <c r="F59" i="7"/>
  <c r="E59" i="7"/>
  <c r="D59" i="7" s="1"/>
  <c r="F48" i="7"/>
  <c r="E48" i="7"/>
  <c r="D48" i="7" s="1"/>
  <c r="F45" i="7"/>
  <c r="E45" i="7"/>
  <c r="D45" i="7" s="1"/>
  <c r="F39" i="7"/>
  <c r="E39" i="7"/>
  <c r="D39" i="7" s="1"/>
  <c r="F37" i="7"/>
  <c r="E37" i="7"/>
  <c r="D37" i="7" s="1"/>
  <c r="C61" i="6"/>
  <c r="C63" i="6"/>
  <c r="C58" i="6"/>
  <c r="C53" i="6"/>
  <c r="C47" i="6"/>
  <c r="C44" i="6"/>
  <c r="C38" i="6"/>
  <c r="C36" i="6"/>
  <c r="C31" i="6"/>
  <c r="C23" i="6"/>
  <c r="C17" i="6"/>
  <c r="C14" i="6"/>
  <c r="C6" i="6"/>
  <c r="G78" i="5"/>
  <c r="G77" i="5" s="1"/>
  <c r="F77" i="5"/>
  <c r="E77" i="5"/>
  <c r="G71" i="5"/>
  <c r="E71" i="5"/>
  <c r="G66" i="5"/>
  <c r="G35" i="5"/>
  <c r="F35" i="5"/>
  <c r="E35" i="5"/>
  <c r="G27" i="5"/>
  <c r="G24" i="5" s="1"/>
  <c r="F27" i="5"/>
  <c r="F24" i="5" s="1"/>
  <c r="E27" i="5"/>
  <c r="E24" i="5" s="1"/>
  <c r="E21" i="5"/>
  <c r="G10" i="5"/>
  <c r="G9" i="5" s="1"/>
  <c r="F10" i="5"/>
  <c r="F9" i="5" s="1"/>
  <c r="E10" i="5"/>
  <c r="E9" i="5" s="1"/>
  <c r="F71" i="4"/>
  <c r="D78" i="4"/>
  <c r="D73" i="4"/>
  <c r="D71" i="4"/>
  <c r="D35" i="4"/>
  <c r="E8" i="4"/>
  <c r="D8" i="4"/>
  <c r="F54" i="7" l="1"/>
  <c r="C68" i="6"/>
  <c r="I152" i="12"/>
  <c r="I151" i="12" s="1"/>
  <c r="I132" i="12"/>
  <c r="I131" i="12" s="1"/>
  <c r="I84" i="12"/>
  <c r="I83" i="12" s="1"/>
  <c r="H15" i="12"/>
  <c r="I25" i="12"/>
  <c r="I24" i="12" s="1"/>
  <c r="H8" i="12"/>
  <c r="J79" i="8"/>
  <c r="I79" i="8" s="1"/>
  <c r="I78" i="8" s="1"/>
  <c r="H103" i="8"/>
  <c r="H102" i="8" s="1"/>
  <c r="H97" i="8" s="1"/>
  <c r="J103" i="8"/>
  <c r="J102" i="8" s="1"/>
  <c r="I103" i="8"/>
  <c r="F65" i="5"/>
  <c r="F64" i="5" s="1"/>
  <c r="E27" i="4"/>
  <c r="E71" i="4"/>
  <c r="I33" i="8"/>
  <c r="I26" i="8"/>
  <c r="I25" i="8" s="1"/>
  <c r="I16" i="8" s="1"/>
  <c r="I9" i="8" s="1"/>
  <c r="K59" i="12"/>
  <c r="K58" i="12" s="1"/>
  <c r="E73" i="4"/>
  <c r="E35" i="4"/>
  <c r="D7" i="4"/>
  <c r="D6" i="4" s="1"/>
  <c r="I46" i="12"/>
  <c r="J126" i="12"/>
  <c r="J122" i="12" s="1"/>
  <c r="K122" i="12"/>
  <c r="J84" i="12"/>
  <c r="J83" i="12" s="1"/>
  <c r="H109" i="12"/>
  <c r="H100" i="12" s="1"/>
  <c r="H95" i="12" s="1"/>
  <c r="H84" i="12"/>
  <c r="H83" i="12" s="1"/>
  <c r="H59" i="12"/>
  <c r="H58" i="12" s="1"/>
  <c r="E39" i="5"/>
  <c r="I100" i="12"/>
  <c r="I95" i="12" s="1"/>
  <c r="J95" i="12"/>
  <c r="J25" i="12"/>
  <c r="J24" i="12" s="1"/>
  <c r="J15" i="12" s="1"/>
  <c r="I130" i="8"/>
  <c r="I129" i="8" s="1"/>
  <c r="I104" i="8"/>
  <c r="H112" i="8"/>
  <c r="I106" i="8"/>
  <c r="J125" i="8"/>
  <c r="E69" i="7"/>
  <c r="G65" i="5"/>
  <c r="G64" i="5" s="1"/>
  <c r="D65" i="4"/>
  <c r="D64" i="4" s="1"/>
  <c r="E66" i="4"/>
  <c r="D23" i="4"/>
  <c r="J59" i="12"/>
  <c r="J58" i="12" s="1"/>
  <c r="J46" i="12"/>
  <c r="K25" i="12"/>
  <c r="K24" i="12" s="1"/>
  <c r="K15" i="12" s="1"/>
  <c r="F65" i="4"/>
  <c r="G8" i="5"/>
  <c r="G7" i="5" s="1"/>
  <c r="F8" i="5"/>
  <c r="F7" i="5" s="1"/>
  <c r="E8" i="5"/>
  <c r="E7" i="5" s="1"/>
  <c r="H47" i="8"/>
  <c r="H9" i="8" s="1"/>
  <c r="H8" i="8" s="1"/>
  <c r="J37" i="8"/>
  <c r="J38" i="8"/>
  <c r="K95" i="12"/>
  <c r="K100" i="12"/>
  <c r="F32" i="7"/>
  <c r="F7" i="4"/>
  <c r="F6" i="4" s="1"/>
  <c r="F18" i="7"/>
  <c r="K138" i="12"/>
  <c r="I145" i="12"/>
  <c r="K84" i="12"/>
  <c r="K83" i="12" s="1"/>
  <c r="K46" i="12"/>
  <c r="J84" i="8"/>
  <c r="J26" i="8"/>
  <c r="J25" i="8" s="1"/>
  <c r="J16" i="8" s="1"/>
  <c r="F69" i="7" l="1"/>
  <c r="J164" i="8"/>
  <c r="H161" i="12"/>
  <c r="G82" i="5"/>
  <c r="F82" i="5"/>
  <c r="E82" i="5" s="1"/>
  <c r="J9" i="8"/>
  <c r="I7" i="12"/>
  <c r="D83" i="4"/>
  <c r="J97" i="8"/>
  <c r="H164" i="8"/>
  <c r="F64" i="4"/>
  <c r="E64" i="4" s="1"/>
  <c r="E65" i="4"/>
  <c r="E23" i="4"/>
  <c r="E20" i="4"/>
  <c r="K8" i="12"/>
  <c r="K161" i="12" s="1"/>
  <c r="K7" i="12" s="1"/>
  <c r="J8" i="12"/>
  <c r="J7" i="12" s="1"/>
  <c r="J8" i="8" l="1"/>
  <c r="I102" i="8"/>
  <c r="I97" i="8" s="1"/>
  <c r="F83" i="4"/>
  <c r="E83" i="4" s="1"/>
  <c r="E7" i="4"/>
  <c r="E6" i="4" s="1"/>
  <c r="F79" i="4"/>
  <c r="F78" i="4" s="1"/>
  <c r="E78" i="4" s="1"/>
  <c r="I8" i="8" l="1"/>
  <c r="I164" i="8"/>
  <c r="D17" i="6"/>
  <c r="D11" i="6"/>
  <c r="D10" i="6"/>
  <c r="D38" i="6"/>
  <c r="E38" i="6"/>
  <c r="E14" i="6"/>
  <c r="D58" i="6"/>
  <c r="D63" i="6"/>
  <c r="D61" i="6"/>
  <c r="D16" i="6"/>
  <c r="E16" i="6"/>
  <c r="D47" i="6"/>
  <c r="E36" i="6"/>
  <c r="D36" i="6"/>
  <c r="D39" i="6"/>
  <c r="E39" i="6"/>
  <c r="E58" i="6"/>
  <c r="E59" i="6"/>
  <c r="D59" i="6"/>
  <c r="E63" i="6"/>
  <c r="E64" i="6"/>
  <c r="D64" i="6"/>
  <c r="E61" i="6"/>
  <c r="E62" i="6"/>
  <c r="D62" i="6"/>
  <c r="E47" i="6"/>
  <c r="E49" i="6"/>
  <c r="D49" i="6"/>
  <c r="D37" i="6"/>
  <c r="E37" i="6"/>
  <c r="D25" i="6"/>
  <c r="E25" i="6"/>
  <c r="D54" i="6"/>
  <c r="E54" i="6"/>
  <c r="E66" i="6"/>
  <c r="D66" i="6"/>
  <c r="D65" i="6"/>
  <c r="E65" i="6"/>
  <c r="D35" i="6"/>
  <c r="E35" i="6"/>
  <c r="E8" i="6"/>
  <c r="D8" i="6"/>
  <c r="E56" i="6"/>
  <c r="D56" i="6"/>
  <c r="D32" i="6"/>
  <c r="E32" i="6"/>
  <c r="E46" i="6"/>
  <c r="D46" i="6"/>
  <c r="D19" i="6"/>
  <c r="E19" i="6"/>
  <c r="E18" i="6"/>
  <c r="D18" i="6"/>
  <c r="D26" i="6"/>
  <c r="E26" i="6"/>
  <c r="D55" i="6"/>
  <c r="E55" i="6"/>
  <c r="D28" i="6"/>
  <c r="E28" i="6"/>
  <c r="E29" i="6"/>
  <c r="D29" i="6"/>
  <c r="D40" i="6"/>
  <c r="E40" i="6"/>
  <c r="E24" i="6"/>
  <c r="D24" i="6"/>
  <c r="E52" i="6"/>
  <c r="D52" i="6"/>
  <c r="E27" i="6"/>
  <c r="D27" i="6"/>
  <c r="E43" i="6"/>
  <c r="D43" i="6"/>
  <c r="E60" i="6"/>
  <c r="D60" i="6"/>
  <c r="D51" i="6"/>
  <c r="E51" i="6"/>
</calcChain>
</file>

<file path=xl/sharedStrings.xml><?xml version="1.0" encoding="utf-8"?>
<sst xmlns="http://schemas.openxmlformats.org/spreadsheetml/2006/main" count="3432" uniqueCount="594">
  <si>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</si>
  <si>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</si>
  <si>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9999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</si>
  <si>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</si>
  <si>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00</t>
  </si>
  <si>
    <t>Доходы от сдачи в аренду имущества,  находящегося в  оперативном  управлении   органов   управления сельских поселений  и   созданных   ими   учреждений   (за исключением  имущества  муниципальных бюджетных и  автономных учреждений)</t>
  </si>
  <si>
    <t>Прочие доходы  от оказания платных услуг (работ) получателями средств бюджетов сельских поселений</t>
  </si>
  <si>
    <t>Прочие неналоговые доходы бюджетовсельских поселений</t>
  </si>
  <si>
    <t>Прочие субсидии бюджетамсельских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</si>
  <si>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</si>
  <si>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на восстановление поврежденных в результате крупномасштабного наводнения и паводка автомобильных дорог регионального и межмуниципального, местного значения и мостов в целях ликвидации последствий крупномасштабного наводнения, произошедшего в 2013 году на территориях Республики Саха (Якутия), Приморского и Хабаровского краев, Амурской и Магаданской областей, Еврейской автономной области, а также последствий паводка, произошедшего в 2014 году на территориях Республики Алтай, Республики Тыва, Республики Хакасия и Алтайского края</t>
  </si>
  <si>
    <t>Прочие межбюджетные трансферты передаваемые бюджетам сельских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</si>
  <si>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</si>
  <si>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осуществления такого возврата и процентов, начисленных на излишне взысканные суммы.</t>
  </si>
  <si>
    <t>Дотации бюджетам сельских  поселений на выравнивание бюджетной обеспеченности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</si>
  <si>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</si>
  <si>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Невыясненные поступления, зачисляемые в бюджеты сельских поселений 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</si>
  <si>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</si>
  <si>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части реализации основных средств по указанному имуществу</t>
  </si>
  <si>
    <t>Приложение1</t>
  </si>
  <si>
    <t>Перечень главных администраторов доходов местного бюджета</t>
  </si>
  <si>
    <t>Код  главы администратора</t>
  </si>
  <si>
    <t>Код доходов</t>
  </si>
  <si>
    <t>Наименование  доходов</t>
  </si>
  <si>
    <t>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</si>
  <si>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действий.</t>
  </si>
  <si>
    <t>1 08 04020 01 4000 110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</si>
  <si>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</si>
  <si>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поступление)</t>
  </si>
  <si>
    <t>1 11 05035 10 0000 120</t>
  </si>
  <si>
    <t>1 13 01995 10 0000 130</t>
  </si>
  <si>
    <t>1 13 02995 10 0000 130</t>
  </si>
  <si>
    <t>1 14 02052 10 0000 410</t>
  </si>
  <si>
    <t>1 14 02052 10 0000 440</t>
  </si>
  <si>
    <t>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</si>
  <si>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казенных),в части реализации основных средств по указанному имуществу</t>
  </si>
  <si>
    <t>1 14 02053 10 0000 440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</si>
  <si>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казенных),в части реализации материальных запасов  по указанному имуществу</t>
  </si>
  <si>
    <t>1 14 06025 10 0000 430</t>
  </si>
  <si>
    <t>1 17 01050 10 0000 180</t>
  </si>
  <si>
    <t>1 17 05050 10 0000 180</t>
  </si>
  <si>
    <t>2 02 02150 10 0000 151</t>
  </si>
  <si>
    <t>Субсидии бюджетам на реализацию программы энергосбережения и повышения энергетической эффективности на период до 2020г.</t>
  </si>
  <si>
    <t xml:space="preserve"> 2 02 01001 10 0000 151</t>
  </si>
  <si>
    <t>Дотации бюджетам поселений на выравнивание бюджетной обеспеченности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</si>
  <si>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</si>
  <si>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</t>
  </si>
  <si>
    <t>1 06 01030 00 0000 110</t>
  </si>
  <si>
    <t>Налог на имущество физических лиц</t>
  </si>
  <si>
    <t>1 06 06033 00 0000 110</t>
  </si>
  <si>
    <t>Земельный налог с организаций</t>
  </si>
  <si>
    <t>1 06 06040 10 0000 110</t>
  </si>
  <si>
    <t>Земельный налог с физических лиц</t>
  </si>
  <si>
    <t>Дотации бюджетам бюджетной системы Российской Федерации и муниципальных районов</t>
  </si>
  <si>
    <t>1 06 06030 00 0000 110</t>
  </si>
  <si>
    <t>Муниципальное образование "Карагайское сельское поселение"</t>
  </si>
  <si>
    <t>Межбюджетные трансферты, передаваемые бюджетам поселений на реализацию дополнительных мероприятий, направленных на снижение напряженности на рынке труда</t>
  </si>
  <si>
    <t>2 02 04089 10 0000 151</t>
  </si>
  <si>
    <t>2 02 04999 10 0000 151</t>
  </si>
  <si>
    <t>Прочие межбюджетные трансферты передаваемые бюджетам поселений</t>
  </si>
  <si>
    <t xml:space="preserve"> 2 08 05000 10 0000 180</t>
  </si>
  <si>
    <t>2 19 05000 10 0000 151</t>
  </si>
  <si>
    <t>Муниципальная программа  "Комплексное совершенствование социально-экономических процессов в Карагайском сельском поселении"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</si>
  <si>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</si>
  <si>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Перечень главных администраторов источников финансирования дефицита местного бюджета</t>
  </si>
  <si>
    <t>Код главы</t>
  </si>
  <si>
    <t>Код группы, подгруппы, статьи и вида источников</t>
  </si>
  <si>
    <t>Наименование</t>
  </si>
  <si>
    <t>01 05 02 01 10 0000 510</t>
  </si>
  <si>
    <t>Увеличение прочих остатков денежных средств бюдетов поселений</t>
  </si>
  <si>
    <t>01 05 02 01 10 0000 610</t>
  </si>
  <si>
    <t>Уменьшение прочих остатков денежных средств бюдетов поселений</t>
  </si>
  <si>
    <t>Наименование доходов</t>
  </si>
  <si>
    <t>Норматив распределения, %</t>
  </si>
  <si>
    <t>Земельный налог (по обязательствам, возникшим до 1 января 2006 года), мобилизуемый на территориях поселения.</t>
  </si>
  <si>
    <t>В ЧАСТИ ДОХОДОВ ОТ ИСПОЛЬЗОВАНИЯ ИМУЩЕСТВА, НАХОДЯЩЕГОСЯ В ГОСУДАРСТВЕННОЙ И МУНИЦИПАЛЬНОЙ СОБСТВЕННОСТИ</t>
  </si>
  <si>
    <t>801 1 11 05035 10 0000 120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</si>
  <si>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 автономных учреждений)</t>
  </si>
  <si>
    <t>В ЧАСТИ ДОХОДОВ ОТ ОКАЗАНИЯ ПЛАТНЫХ УСЛУГ И КОМПЕНСАЦИИ ЗАТРАТ ГОСУДАРСТВА</t>
  </si>
  <si>
    <t>801 1 13 01995 10 0000 130</t>
  </si>
  <si>
    <t>Прочие доходы от оказания платных услуг (работ) получателями средств бюджетов сельских поселений</t>
  </si>
  <si>
    <t>801 1 13 02995 10 0000 130</t>
  </si>
  <si>
    <t>Прочие доходы  от компенсации затрат бюджетов сельских поселений</t>
  </si>
  <si>
    <t>В ЧАСТИ  АДМИНИСТРАТИВНЫХ ПЛАТЕЖЕЙ И СБОРОВ</t>
  </si>
  <si>
    <t>801 1 15 02050 10 0000 140</t>
  </si>
  <si>
    <t xml:space="preserve">Платежи, взымаемые органами управления (организациями) поселений за выполнение определенных функций </t>
  </si>
  <si>
    <t>В ЧАСТИ ШТРАФОВ, САНКЦИЙ, ВОЗМЕЩЕНИЯ УЩЕРБА</t>
  </si>
  <si>
    <t>………</t>
  </si>
  <si>
    <t>В ЧАСТИ ПРОЧИХ НЕНАЛОГОВЫХ ДОХОДОВ</t>
  </si>
  <si>
    <t>801 1 17 01050 10 0000 180</t>
  </si>
  <si>
    <t>Невыясненные поступления, зачисляемые в бюджеты сельских поселений</t>
  </si>
  <si>
    <t>801 1 17 05050 10 0000 180</t>
  </si>
  <si>
    <t>Прочие неналоговые доходы бюджетов сельских поселений</t>
  </si>
  <si>
    <t>В ЧАСТИ БЕЗВОЗДМЕЗДНЫХ ПОСТУПЛЕНИЙ ОТ ДРУГИХ БЮДЖЕТОВ БЮДЖЕТНОЙ СИСТЕМЫ РОССИЙСКОЙ ФЕДНРАЦИЙ</t>
  </si>
  <si>
    <t>801 2 02 01001 10 0000 151</t>
  </si>
  <si>
    <t>801 2 02 02999 10 0000 151</t>
  </si>
  <si>
    <t xml:space="preserve">Прочие субсидии бюджетам поселений, связанных с реализацией Закона РФ от 06.10.03г. №131-ФЗ </t>
  </si>
  <si>
    <t>801 2 02 03015 10 0000 151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</si>
  <si>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</si>
  <si>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801 2 02 04029 10 0000 151</t>
  </si>
  <si>
    <t>801 2 02 04999 10 0000 151</t>
  </si>
  <si>
    <t>801 2 08 05000 10 0000 180</t>
  </si>
  <si>
    <t>Перечисления из бюджетов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</si>
  <si>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В ЧАСТИ ВОЗВРАТОВ ОСТАТКОВ СУБСИДИЙ, СУБВЕНЦИЙ И ИНЫХ МЕЖБЮДЖЕТНЫХ ТРАНСФЕРТОВ, ИМЕЮЩИХ ЦЕЛЕВОЕ НАЗНАЧЕНИЕ, ПРОШЛЫХ ЛЕТ ИЗ БЮДЖЕТОВ ПОСЕЛЕНИЙ</t>
  </si>
  <si>
    <t>801 2 19 05000 10 0000 151</t>
  </si>
  <si>
    <t>Возврат остатков субсидий и субвенций и иных межбюджетных трансфертов, имеющих целевое назначение, прошлых лет из бюджетов поселений</t>
  </si>
  <si>
    <t>801 1 17 14000 10 0000 180</t>
  </si>
  <si>
    <t>Средства самооблажения граждан, зачисляемые в бюджет поселений</t>
  </si>
  <si>
    <t>( руб.)</t>
  </si>
  <si>
    <t>Код главы администратора*</t>
  </si>
  <si>
    <t>Код бюджетной классификации Российской Федерации</t>
  </si>
  <si>
    <t>Изменения (+;-)</t>
  </si>
  <si>
    <t>1 00 00000 00 0000 000</t>
  </si>
  <si>
    <t>НАЛОГОВЫЕ И НЕНАЛОГОВЫЕ ДОХОДЫ</t>
  </si>
  <si>
    <t>НАЛОГОВЫЕ  ДОХОДЫ</t>
  </si>
  <si>
    <t>1 01 00000 00 0000 000</t>
  </si>
  <si>
    <t xml:space="preserve">Налоги на прибыль, доходы 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</si>
  <si>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</si>
  <si>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</si>
  <si>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</si>
  <si>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полученных физическими лицами,являющимися налоговыми резидентами Российской Федерации в в виде дивидендов от долевого участия в деятельности организаций</t>
  </si>
  <si>
    <t>1 01 0201 00 10000 110</t>
  </si>
  <si>
    <t>Налог на доходы физических лиц с доходов, источником которых является налоговый агент, за исключением доходов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</si>
  <si>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1 01 02022 01 0000 110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</si>
  <si>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</si>
  <si>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1 01 02030 01 0000 110</t>
  </si>
  <si>
    <t>Налог на доходы физических лиц с доходов,полученных физическими лицами, не являющимися налоговыми резидентами Российской Федераций.</t>
  </si>
  <si>
    <t>1 01 02040 01 0000 110</t>
  </si>
  <si>
    <t>Налог на доходы физических лиц с доходов полученных в виде выигрышей и призов в проводимых конкурсах, играх и других мероприятийв целях рекламы товаров, работ и услуг,процентных доходов по вкладам в банках, в виде материальной выгоды от экономии на процентах при получении заемных (кредитных) средств</t>
  </si>
  <si>
    <t>1 03 02000 01 0000 110</t>
  </si>
  <si>
    <t>Акцизы по подакцизным товарам (продукции), проводимым на территории Р.Ф.</t>
  </si>
  <si>
    <t>1 03 02230 01 0000 110</t>
  </si>
  <si>
    <t xml:space="preserve">Доход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нормативово отчислений в местные бюджеты. </t>
  </si>
  <si>
    <t>1 03 02240 01 0000 110</t>
  </si>
  <si>
    <t xml:space="preserve">Доход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дифференцированныхнормативово отчислений в местные бюджеты. </t>
  </si>
  <si>
    <t>1 03 02250 01 0000 110</t>
  </si>
  <si>
    <t xml:space="preserve">Доход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дифференцированныхнормативово отчислений в местные бюджеты. </t>
  </si>
  <si>
    <t>1 03 02260 01 0000 110</t>
  </si>
  <si>
    <t xml:space="preserve">Доход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нормативово отчислений в местные бюджеты. 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</si>
  <si>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</si>
  <si>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</si>
  <si>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</si>
  <si>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</si>
  <si>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</si>
  <si>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</si>
  <si>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</si>
  <si>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</si>
  <si>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</si>
  <si>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</si>
  <si>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1 06 04000 02 0000 110</t>
  </si>
  <si>
    <t>Транспортный налог</t>
  </si>
  <si>
    <t>1 06 06000 00 0000 110</t>
  </si>
  <si>
    <t>Земельный налог</t>
  </si>
  <si>
    <t>1 06 06013 10 0000 110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</si>
  <si>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</si>
  <si>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1 06 06023 10 0000 110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</si>
  <si>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</si>
  <si>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1 06 06033 10 0000 110</t>
  </si>
  <si>
    <t>Земельный налог с организаций, обладающих земельным участком, 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</si>
  <si>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</si>
  <si>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</si>
  <si>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</si>
  <si>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</si>
  <si>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801</t>
  </si>
  <si>
    <t>1 08 04020 01 0000 110</t>
  </si>
  <si>
    <t>Сельская администрация  "Карагайское сельское поселение"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</si>
  <si>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</si>
  <si>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1 09 00000 00 0000 000</t>
  </si>
  <si>
    <t>Задолженность и перерасчеты по отмененным налогам, сборам и иным обязательным платежам</t>
  </si>
  <si>
    <t>182</t>
  </si>
  <si>
    <t>1 09 04050 10 0000 110</t>
  </si>
  <si>
    <t>Земельный налог (по обязательствам, возникшим до 1 января 2006 года), мобилизуемый на территориях поселений</t>
  </si>
  <si>
    <t xml:space="preserve"> 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</si>
  <si>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</si>
  <si>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</si>
  <si>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1 11 03050 10 0000 120</t>
  </si>
  <si>
    <t>Проценты, полученные от предоставления бюджетных кредитов внутри страны за счет средств бюджетов поселений</t>
  </si>
  <si>
    <t>011</t>
  </si>
  <si>
    <t>1 11 05013 10 0000 120</t>
  </si>
  <si>
    <t>Доходы,  получаемые  в  виде  арендной  платы  за земельные участки, государственная  собственность на которые не разграничена и которые  расположены в границах поселений, а также средства от продажи права на заключение  договоров  аренды  указанных земельных участков</t>
  </si>
  <si>
    <t>1 11 05025 10 0000 120</t>
  </si>
  <si>
    <t>Доходы, получаемые  в  виде  арендной  платы,   а также средства  от  продажи  права  на заключение договоров  аренды   за   земли,   находящиеся   в  собственности     поселений     (за   исключением земельных   участков   муниципальных   автономных учреждений)</t>
  </si>
  <si>
    <t xml:space="preserve">Доходы от сдачи в аренду имущества,  находящегося в  оперативном  управлении   органов   управления поселений  и   созданных   ими   учреждений   (за исключением  имущества  муниципальных  автономных учреждений)
</t>
  </si>
  <si>
    <t>1 11 07015 10 0000 120</t>
  </si>
  <si>
    <t xml:space="preserve">Доходы от перечисления части прибыли,  остающейся после уплаты налогов и иных обязательных платежей муниципальных  унитарных  предприятий,  созданных  поселениями
</t>
  </si>
  <si>
    <t>1 11 09045 10 0000 120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</si>
  <si>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 учреждений,  а также имущества   муниципальных унитарных предприятий, в том числе казенных)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</si>
  <si>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</si>
  <si>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</si>
  <si>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</si>
  <si>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</si>
  <si>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1 14 01050 10 0000 410</t>
  </si>
  <si>
    <t>Доходы от продажи квартир, находящихся в собственности поселений</t>
  </si>
  <si>
    <t>1 14 02030 10 0000 410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</si>
  <si>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</si>
  <si>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1 14 02030 10 0000 440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</si>
  <si>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</si>
  <si>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1 14 02032 10 0000 410</t>
  </si>
  <si>
    <t>Доходы от реализации имущества находящегося в оперативном управлении учереждений, находящихся ведении органов управления поселений (за исключением имущества муниципальных автономных учереждений), в части реализации основных средств по указанному имуществу</t>
  </si>
  <si>
    <t>1 14 02032 10 0000 440</t>
  </si>
  <si>
    <t xml:space="preserve">Доходы от реализации имущества находящихся в оперативном управлении учереждений, находящихся ведении органнов управления поселений (за исключением имущества муниципальных автономных учереждений), в части реализации материальных запасов по указаннаму имуществу </t>
  </si>
  <si>
    <t>1 15 00000 00 0000 000</t>
  </si>
  <si>
    <t>Административные платежи и сборы</t>
  </si>
  <si>
    <t>1 15 02050 05 0000 140</t>
  </si>
  <si>
    <t>Платежи, взимаемые ороганами управления(организациями) поселений за выполнение определенных функций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</si>
  <si>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</si>
  <si>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</si>
  <si>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</si>
  <si>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</si>
  <si>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Невыясненные поступления, зачисляемые в бюджеты поселений</t>
  </si>
  <si>
    <t xml:space="preserve">Прочие неналоговые доходы бюджетов поселений </t>
  </si>
  <si>
    <t>1 19 00000 00 0000 000</t>
  </si>
  <si>
    <t>Возврат остатков субсидий, субвенций и иных межбюджетных трансфертов, имеющих целевое назначение, прошлых лет</t>
  </si>
  <si>
    <t>1 19 05000 10 0000 151</t>
  </si>
  <si>
    <t>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</si>
  <si>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</si>
  <si>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</si>
  <si>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</si>
  <si>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 xml:space="preserve"> 2 02 02999 10 0000 151</t>
  </si>
  <si>
    <t>Прочие субсидии бюджетам поселений, связанных с реализацией Закона РФ от 06.10.03г. №131-ФЗ</t>
  </si>
  <si>
    <t xml:space="preserve"> 2 02 04000 00 0000 151</t>
  </si>
  <si>
    <t xml:space="preserve">Иные межбюджетные трансферты </t>
  </si>
  <si>
    <t xml:space="preserve"> 2 02 04999 10 0000 151</t>
  </si>
  <si>
    <t>2 08 05000 10 0000 180</t>
  </si>
  <si>
    <t>Перечисления из бюджетов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осуществления такого возврата и прцентов, начисленных на излишне взысканых сумм.</t>
  </si>
  <si>
    <t>2 19 00000 00 0000 000</t>
  </si>
  <si>
    <t>Иные межбюджетные трансферты</t>
  </si>
  <si>
    <t>Иные межбюджетные трансферты передаваемые бюджетам  сельских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</si>
  <si>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</si>
  <si>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 бюджетов сельских поселений</t>
  </si>
  <si>
    <t xml:space="preserve">Сумма </t>
  </si>
  <si>
    <t>2019 год</t>
  </si>
  <si>
    <t>( рублей)</t>
  </si>
  <si>
    <t>Наименование показателя</t>
  </si>
  <si>
    <t>Раздел, подраздел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</si>
  <si>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</si>
  <si>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</si>
  <si>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</si>
  <si>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</si>
  <si>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</si>
  <si>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</si>
  <si>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</si>
  <si>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</si>
  <si>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</si>
  <si>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</si>
  <si>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</si>
  <si>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</si>
  <si>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</si>
  <si>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</si>
  <si>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</si>
  <si>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</si>
  <si>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</si>
  <si>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</si>
  <si>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</si>
  <si>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</si>
  <si>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</si>
  <si>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</si>
  <si>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</si>
  <si>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</si>
  <si>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Органы внутренних дел</t>
  </si>
  <si>
    <t>0302</t>
  </si>
  <si>
    <t>Органы по контролю за оборотом наркотических средств и психотропных веществ</t>
  </si>
  <si>
    <t>0308</t>
  </si>
  <si>
    <t xml:space="preserve"> 2 02 15001 10 0000 151</t>
  </si>
  <si>
    <t>2 02 29999 10 0000 151</t>
  </si>
  <si>
    <t>2 02 35118 10 0000 151</t>
  </si>
  <si>
    <t>2 02 40014 10 0000 151</t>
  </si>
  <si>
    <t>2 02 49999 10 0000 151</t>
  </si>
  <si>
    <t>2 19 00000 10 0000 151</t>
  </si>
  <si>
    <t xml:space="preserve"> 2 02 10000 00 0000 151</t>
  </si>
  <si>
    <t xml:space="preserve"> 2 02 30000 00 0000 151</t>
  </si>
  <si>
    <t xml:space="preserve"> 2 02 35118 10 0000 151</t>
  </si>
  <si>
    <t xml:space="preserve"> 2 02 40000 00 0000 151</t>
  </si>
  <si>
    <t xml:space="preserve"> 2 02 40014 10 0000 151</t>
  </si>
  <si>
    <t xml:space="preserve"> 2 02 49999 10 0000 151</t>
  </si>
  <si>
    <t xml:space="preserve"> 2 02 04014 10 0000 151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</si>
  <si>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</si>
  <si>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</si>
  <si>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</si>
  <si>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</si>
  <si>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</si>
  <si>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</si>
  <si>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</si>
  <si>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</si>
  <si>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</si>
  <si>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</si>
  <si>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</si>
  <si>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</si>
  <si>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</si>
  <si>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</si>
  <si>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</si>
  <si>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</si>
  <si>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</si>
  <si>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</si>
  <si>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</si>
  <si>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</si>
  <si>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</si>
  <si>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</si>
  <si>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</si>
  <si>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</si>
  <si>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</si>
  <si>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</si>
  <si>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</si>
  <si>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</si>
  <si>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</si>
  <si>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</si>
  <si>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</si>
  <si>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</si>
  <si>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</si>
  <si>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</si>
  <si>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</si>
  <si>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</si>
  <si>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</si>
  <si>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</si>
  <si>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</si>
  <si>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</si>
  <si>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</si>
  <si>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</si>
  <si>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</si>
  <si>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</si>
  <si>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</si>
  <si>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</si>
  <si>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</si>
  <si>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</si>
  <si>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</si>
  <si>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</si>
  <si>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</si>
  <si>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</si>
  <si>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</si>
  <si>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</si>
  <si>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</si>
  <si>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</si>
  <si>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</si>
  <si>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</si>
  <si>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</si>
  <si>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</si>
  <si>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</si>
  <si>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</si>
  <si>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</si>
  <si>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</si>
  <si>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</si>
  <si>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</si>
  <si>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</si>
  <si>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</si>
  <si>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</si>
  <si>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</si>
  <si>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</si>
  <si>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</si>
  <si>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</si>
  <si>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</si>
  <si>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</si>
  <si>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</si>
  <si>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</si>
  <si>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</si>
  <si>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</si>
  <si>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</si>
  <si>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</si>
  <si>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</si>
  <si>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</si>
  <si>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</si>
  <si>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</si>
  <si>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</si>
  <si>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</si>
  <si>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</si>
  <si>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</si>
  <si>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</si>
  <si>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</si>
  <si>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</si>
  <si>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</si>
  <si>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</si>
  <si>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условно утверждаемые</t>
  </si>
  <si>
    <t>ВСЕГО РАСХОДОВ</t>
  </si>
  <si>
    <t>(рублей)</t>
  </si>
  <si>
    <t>Наименование расхода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</si>
  <si>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</si>
  <si>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</si>
  <si>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</si>
  <si>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</si>
  <si>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</si>
  <si>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3</t>
  </si>
  <si>
    <t>4</t>
  </si>
  <si>
    <t>5</t>
  </si>
  <si>
    <t>6</t>
  </si>
  <si>
    <t>01</t>
  </si>
  <si>
    <t>02</t>
  </si>
  <si>
    <t>Глава сельского поселения и его заместители</t>
  </si>
  <si>
    <t>990Г801</t>
  </si>
  <si>
    <t>фонд оплаты труда и страховые взносы</t>
  </si>
  <si>
    <t>121</t>
  </si>
  <si>
    <t>Непрограммное направление деятельности администрации сельского поселения</t>
  </si>
  <si>
    <t>99 0 00  00000</t>
  </si>
  <si>
    <t>Глава сельского поселения</t>
  </si>
  <si>
    <t>99 0 А0  00200</t>
  </si>
  <si>
    <t>Расходы на выплаты персоналу в целях обеспечения выполнения функций государственными(муниципальными) органами,казенными учреждениями,органами управления государственными внебюджетными фондами</t>
  </si>
  <si>
    <t>100</t>
  </si>
  <si>
    <t>04</t>
  </si>
  <si>
    <t>Материально- техническое обеспечение администрации сельского поселения</t>
  </si>
  <si>
    <t>990Л801</t>
  </si>
  <si>
    <t>Фонд оплаты труда и страховые взносы</t>
  </si>
  <si>
    <t>Иные выплаты персоналу за исключением фонда оплаты труда</t>
  </si>
  <si>
    <t>122</t>
  </si>
  <si>
    <t>Закупка товаров, работ, услугв сфере информационно-коммуникационных технологий</t>
  </si>
  <si>
    <t>242</t>
  </si>
  <si>
    <t>Прочая закупка товаров, работ и услуг для государственных нужд</t>
  </si>
  <si>
    <t>244</t>
  </si>
  <si>
    <t>Уплата налогов на имущество организаций и земельный налог</t>
  </si>
  <si>
    <t>851</t>
  </si>
  <si>
    <t>Уплата прочих налогов, сборов и иных обязательных  платежей</t>
  </si>
  <si>
    <t>852</t>
  </si>
  <si>
    <t xml:space="preserve"> Материально- техническое обеспечение администрации сельского поселения</t>
  </si>
  <si>
    <t>99 0 А0  00100</t>
  </si>
  <si>
    <t>Расходы на выплаты по оплате труда работниковадминистрации сельского поселения</t>
  </si>
  <si>
    <t>99 0 А0  00110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</si>
  <si>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</si>
  <si>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</si>
  <si>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Закупка товаров, работ и услуг для 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</si>
  <si>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</si>
  <si>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</si>
  <si>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</si>
  <si>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800</t>
  </si>
  <si>
    <t>Материально- техническое обеспечение администрации сельского поселения.МОП</t>
  </si>
  <si>
    <t>990Л811</t>
  </si>
  <si>
    <t>Расходы на обеспечение функций  администрации сельского поселения</t>
  </si>
  <si>
    <t>99 0 А0  00190</t>
  </si>
  <si>
    <t>11</t>
  </si>
  <si>
    <t>Резервный фонд МО Чендекское сельское поселение</t>
  </si>
  <si>
    <t>99000Ш1</t>
  </si>
  <si>
    <t>Резервные средства</t>
  </si>
  <si>
    <t>870</t>
  </si>
  <si>
    <t>99 0 00 0Ш000</t>
  </si>
  <si>
    <t>13</t>
  </si>
  <si>
    <t>Централизованное обслуживание администрации сельского поселения</t>
  </si>
  <si>
    <t>990Ц801</t>
  </si>
  <si>
    <t>99 0 Ц0 00100</t>
  </si>
  <si>
    <t>99 0 Ц0 00190</t>
  </si>
  <si>
    <t>03</t>
  </si>
  <si>
    <t xml:space="preserve">Осуществление первичного воинского учета на территориях, где отсутствуют военные комиссариаты  </t>
  </si>
  <si>
    <t>9905118</t>
  </si>
  <si>
    <t>Субвенции на осуществление первичного воинского учета на территориях, где отсутствуют военные комиссариаты</t>
  </si>
  <si>
    <t>99 0 00 51180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</si>
  <si>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</si>
  <si>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</si>
  <si>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01 2 02 00000</t>
  </si>
  <si>
    <t>10</t>
  </si>
  <si>
    <t>01 2 03 00000</t>
  </si>
  <si>
    <t>14</t>
  </si>
  <si>
    <t>0122003</t>
  </si>
  <si>
    <t>Основное мероприятие "Участие в профилактике терроризма и экстремизма  на территории Чендекского сельского поселения"</t>
  </si>
  <si>
    <t>01 2 04 00000</t>
  </si>
  <si>
    <t>12</t>
  </si>
  <si>
    <t>0111059</t>
  </si>
  <si>
    <t>Основное мероприятие "Обеспечение сбалансированности бюджета"</t>
  </si>
  <si>
    <t>01 1 01 00000</t>
  </si>
  <si>
    <t>Осуществление муниципального земельного контроля за использованием земель поселения</t>
  </si>
  <si>
    <t>01 1 01 02000</t>
  </si>
  <si>
    <t>05</t>
  </si>
  <si>
    <t>0121003</t>
  </si>
  <si>
    <t>0121056</t>
  </si>
  <si>
    <t>0121057</t>
  </si>
  <si>
    <t>01 2 01 00000</t>
  </si>
  <si>
    <t>Мероприятия по уличному освещению</t>
  </si>
  <si>
    <t>01 2 01 01 000</t>
  </si>
  <si>
    <t>Мероприятия по озеленению</t>
  </si>
  <si>
    <t>01 2 01 02 000</t>
  </si>
  <si>
    <t xml:space="preserve">Содержание мест захоронения </t>
  </si>
  <si>
    <t>01 2 01 03 000</t>
  </si>
  <si>
    <t>Участие в организации деятельности по сбору и транспортированию твердых комунальных отходов</t>
  </si>
  <si>
    <t>01 2 01 04 000</t>
  </si>
  <si>
    <t>Иные межбюджетные трансферты на осуществление переданных полномочий по организации утилизации отходов (буртовке)</t>
  </si>
  <si>
    <t>01 2 01 04И10</t>
  </si>
  <si>
    <t>Прочие мероприятия по благоустройству</t>
  </si>
  <si>
    <t>01 2 01 05 000</t>
  </si>
  <si>
    <t>07</t>
  </si>
  <si>
    <t>0131003</t>
  </si>
  <si>
    <t>Основное мероприятие "Организация и осуществление мероприятий молодежных центров"</t>
  </si>
  <si>
    <t>01 3 03 00000</t>
  </si>
  <si>
    <t>08</t>
  </si>
  <si>
    <t>0131001</t>
  </si>
  <si>
    <t>Основное мероприятие "Развитие культуры и спорта"</t>
  </si>
  <si>
    <t>01 3 01 00000</t>
  </si>
  <si>
    <t>Обеспечение деятельности учреждений  культуры</t>
  </si>
  <si>
    <t>01 3 01 01000</t>
  </si>
  <si>
    <t>0131004</t>
  </si>
  <si>
    <t>Публичные нормативные социальные выплаты гражданам</t>
  </si>
  <si>
    <t>312</t>
  </si>
  <si>
    <t>Основное мероприятие "Предоставление дополнительных гарантий отдельным категориям граждан"</t>
  </si>
  <si>
    <t>01 3 02 00000</t>
  </si>
  <si>
    <t>Предоставление гарантий муниципальным служащим</t>
  </si>
  <si>
    <t>01 3 02 01000</t>
  </si>
  <si>
    <t>Социальное обеспечение и иные выплаты населению</t>
  </si>
  <si>
    <t>300</t>
  </si>
  <si>
    <t>0122001</t>
  </si>
  <si>
    <t>Посорбие и компенсации гражданам и иные социальные выплаты,кроме публичных нормативных обязательств</t>
  </si>
  <si>
    <t>Оказание поддержки гражданам</t>
  </si>
  <si>
    <t>01 3 02 02000</t>
  </si>
  <si>
    <t>0131002</t>
  </si>
  <si>
    <t>Осуществление мероприятий по физической культуре и спорту</t>
  </si>
  <si>
    <t>01 3 01 02000</t>
  </si>
  <si>
    <t>Условно утвержденные расходы</t>
  </si>
  <si>
    <t>99</t>
  </si>
  <si>
    <t>9909999</t>
  </si>
  <si>
    <t>999</t>
  </si>
  <si>
    <t>Итого</t>
  </si>
  <si>
    <t>сумма 2017 г.</t>
  </si>
  <si>
    <t>№ п/п</t>
  </si>
  <si>
    <t xml:space="preserve">Ведомственная структура расходов бюджета </t>
  </si>
  <si>
    <t>0</t>
  </si>
  <si>
    <t>Обеспечение проведение выборов и референдумов</t>
  </si>
  <si>
    <t>Подготовка и проведение выборов и референдумов</t>
  </si>
  <si>
    <t>9900003000</t>
  </si>
  <si>
    <t>Подготовка и проведение выборов и референдумов в законодательные органы местного самоуправления</t>
  </si>
  <si>
    <t>9900003200</t>
  </si>
  <si>
    <t>Материально-техническое обеспечение  бухгалтерии сельского поселения</t>
  </si>
  <si>
    <t>Расходы на обеспечение функций работников  бухгалтерии сельского поселения</t>
  </si>
  <si>
    <t>Мероприятия по профилактике терроризма и экстремизма в  рамках подпрограммы "Развитие систем жизнеобеспечения"муниципальной программы ""Комплексное совершенствование социально-экономических процессов в Чендекском сельском поселении на 2015-2018 годы"</t>
  </si>
  <si>
    <t xml:space="preserve">Мероприятия по 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
</t>
  </si>
  <si>
    <t>01 1 01 03000</t>
  </si>
  <si>
    <t xml:space="preserve">Иные межбюджетные трансферты на осуществление переданных полномочий по выдаче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осмотров зданий, сооружений и выдача рекомендаций об устранении выявленных в ходе таких осмотров нарушений
</t>
  </si>
  <si>
    <t>01 1 01 03М00</t>
  </si>
  <si>
    <t>Межбюджетные трансферты</t>
  </si>
  <si>
    <t>1 1 01 03М00</t>
  </si>
  <si>
    <t>500</t>
  </si>
  <si>
    <t>Осуществление переданных полномочий по организации утилизации  отходов (буртовке)  в рамках подпрограммы "Развитие систем жизнеобеспечения" муниципальной программы «Комплексное совершенствование социально-экономических процессов в  Чендекском сельском поселении на 2015-2018 годы»</t>
  </si>
  <si>
    <t>0121053</t>
  </si>
  <si>
    <t>Осуществление переданных полномочий по организации сбора и вывоза бытовых отходов и мусора в рамках подпрограммы "Развитие систем жизнеобеспечения "муниципальной программы "Комплексное совершенствование социально-экономических процессов в  Чендекском сельском поселении на 2015-2018 годы»</t>
  </si>
  <si>
    <t>Профессиональная подготовка, переподготовка и повышение иквалификации</t>
  </si>
  <si>
    <t>Повышение квалификации работников администрации сельского поселения</t>
  </si>
  <si>
    <t>99 0 К0 00000</t>
  </si>
  <si>
    <t xml:space="preserve">Огранизация и осуществление мероприятий молодежных центров в рамках подпрограммы "Развитие социальной сферы" муниципальной программы "Комплексное совершенствование социально-экономических процессов в Чендекском сельском поселении на 2015-2018 годы" </t>
  </si>
  <si>
    <t>Обеспечение деятельности культуры в рамках подпрограммы "Развитие социальной сферы" муниципальной программы "Комплексное совершенствование социально-экономических процессов в Чендекском сельском поселении на 2015-2018 годы"</t>
  </si>
  <si>
    <t>Сельская администрация Карагайского сельского поселения</t>
  </si>
  <si>
    <t>01 05 00 00 00 0000 000</t>
  </si>
  <si>
    <t>Изменение  остатков средств на счетах по учету средств бюдета</t>
  </si>
  <si>
    <t xml:space="preserve"> </t>
  </si>
  <si>
    <t>Выплаты гарантий муниципальным служащим в рамках подпрограммы "Развитие социальной сферы" муниципальной программы "Комплексное совершенствование социально-экономических процессов в Чендекском сельском поселении на 2015-2018 годы"</t>
  </si>
  <si>
    <t>Оказание поддержки гражданам в рамках подпрограммы "Развитие систем жизнеобеспечения" муниципальной программы "Комплексное совершенствование социально-экономических процессов в Чендекском сельском поселении на 2015-2018 годы"</t>
  </si>
  <si>
    <t>Осуществление мероприятий по физической культуле и спорта в рамках подпрограммы "Развитие социальной сферы" муниципальной программы "Комплексное совершенствование социально-экономических процессов в Чендекском сельском поселении на 2015-2018 годы"</t>
  </si>
  <si>
    <t>*</t>
  </si>
  <si>
    <t xml:space="preserve">  </t>
  </si>
  <si>
    <t>руб.</t>
  </si>
  <si>
    <t>Наименование программы</t>
  </si>
  <si>
    <t>Изменения  "+", "-"</t>
  </si>
  <si>
    <t>С учетом изменений</t>
  </si>
  <si>
    <t>Муниципальная программа  "Развитие территории МО "Чендекского сельского поселения"  на 2015-2018 годы"</t>
  </si>
  <si>
    <t>Непрограммные расходы</t>
  </si>
  <si>
    <t>Условно утверждаемые расходы</t>
  </si>
  <si>
    <t>Итого:</t>
  </si>
  <si>
    <t>Сумма</t>
  </si>
  <si>
    <t>7</t>
  </si>
  <si>
    <t>КОММУНАЛЬНОЕ ХОЗЯЙСТВО</t>
  </si>
  <si>
    <t>Основное мероприятие "Предупреждение и ликвидация последствий чрезвычайных ситуаций в границах  Карагайского сельского поселения"</t>
  </si>
  <si>
    <t>Основное мероприятие "Обеспечение первичных мер пожарной безопасности в границах Карагайского сельского поселения"</t>
  </si>
  <si>
    <t>Мероприятия по профилактике терроризма и экстремизма в рамках подпрограммы «Комлексное совершенствование социально-экономических процессов в Карагайском сельском поселении на 2015-2018 годы»</t>
  </si>
  <si>
    <t>Осуществление переданных полномочий по муниципальному земельному контролю, за использованием земель поселением в рамках подпрограммы "Обеспечение развития экономического потенциала и обеспечение сбалансированности бюджета" муниципальной программы  " Комплекссное совершенствование социально-экономических процессов в Карагайском сельском поселении на 2015-2018 годы"</t>
  </si>
  <si>
    <t>Осуществление переданных полномочий на содержание мест захоронения в рамках подпрограммы " Развитие систем жизнеобеспечения" муниципальной программы "Комплексное совершенствование социально-экономических процессов в Карагайском сельском поселении на 2015-2018 годы"</t>
  </si>
  <si>
    <t>Основное мероприятие " Повышение уровня благоустройства территории Карагайского сельского поселения"</t>
  </si>
  <si>
    <t>Прочие мероприятия  в рамках подпрограммы "Развитие систем жизнеобеспечения" муниципальной программы "Комплексное савершенствование-социально-экономических прцессов в Карагайском сельском поселениина 2015-2018 годы."</t>
  </si>
  <si>
    <t>Иные межбюджетные трансферты на осуществление переданных полномочий по организации в границах поселения водоснабжения населения</t>
  </si>
  <si>
    <t>0120100000</t>
  </si>
  <si>
    <t>0120104И20</t>
  </si>
  <si>
    <t xml:space="preserve">                              Нормативы распределения доходов в местный бюджет на 2018 год</t>
  </si>
  <si>
    <t>2020 год</t>
  </si>
  <si>
    <t>2018г.</t>
  </si>
  <si>
    <t>изменения(+;-)</t>
  </si>
  <si>
    <t>Приложение 3
                                                                            к решению «О бюджете муниципального                                                                                                      образования "Карагайское сельское поселение "                    
на 2018 год и на плановы период 2019 и 2020 годов»</t>
  </si>
  <si>
    <t>2019</t>
  </si>
  <si>
    <t>2021 год</t>
  </si>
  <si>
    <t>Основное мероприятие "Участие в профилактике терроризма и экстремизма  на территорииого Карагайского сельского поселения"</t>
  </si>
  <si>
    <t>0120700000</t>
  </si>
  <si>
    <t>сумма 2020 г.</t>
  </si>
  <si>
    <t>Приложение № 9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"О бюджете муниципального образования "Карагайское сельское поселение" на 2019 год и на плановый период 2020 и 2021 годов"</t>
  </si>
  <si>
    <t>Ведомственная структура расходов местного бюджета на 2019 год</t>
  </si>
  <si>
    <t>Приложение  3
к  решению «О бюджете муниципального образования
"Карагайское сельское поселение"
на 2019 год и на плановый период 2020 и 2021 годов»</t>
  </si>
  <si>
    <t>Объем поступления доходов  в местный бюджет  в 2019 году</t>
  </si>
  <si>
    <t>к решению «О бюджете муниципального образования "Карагайское сельское поселение" на 2019 год и на плановый период 2020 и 2021 годов»</t>
  </si>
  <si>
    <t>Приложение 2
к  решению «О бюджете 
                                                         муниципального образования                                                                                                "Карагайское сельское поселение"
на 2019 год и на плановый период 2020 и 2021 годов"</t>
  </si>
  <si>
    <t>Объем поступления доходов  в местный бюджет  в 2020-2021 годах</t>
  </si>
  <si>
    <t>Приложение  4
  к  решению «О бюджете муниципального образования
"Карагайское сельское поселение"
на 2019 год и на плановый период 2020 и 2021 годов»</t>
  </si>
  <si>
    <t>Приложение 5                                                                                                                                                                                                                     
к  решению «О бюджете муниципального образования
 "Карагайское сельское поселение"
на 2019 год и на плановый период 2020 и 2021 годов »</t>
  </si>
  <si>
    <t>Распределение
бюджетных ассигнований по разделам, подразделам классификации расходов местного бюджета на 2019 год</t>
  </si>
  <si>
    <t>Приложение  6
к решению «О бюджете муниципального                                                                                                                                                                                                                                 образования  "Карагайское сельское поселение"
на 2019 год и  на плановый период  2020 и 2021 годов»</t>
  </si>
  <si>
    <t>Распределение
бюджетных ассигнований по разделам, подразделам классификации расходов местного  бюджета на 2020-2021 годы</t>
  </si>
  <si>
    <t>Приложение № 10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"О бюджете муниципального образования "Карагайское сельское поселение" на 2019год и на плановый период 2020 и 2021 годов"</t>
  </si>
  <si>
    <t>Ведомственная структура расходов местного бюджета на 2020-2021 год</t>
  </si>
  <si>
    <t xml:space="preserve">Распределение бюджетных аассигнований по разделам, подразделам, целевым  статьям (муниципальными программами и непрограммных направлениях деятельности), группам и подгруппам видов расходов местного бюджета на 2020-2021  год </t>
  </si>
  <si>
    <t>8</t>
  </si>
  <si>
    <t>9</t>
  </si>
  <si>
    <t xml:space="preserve">Распределение бюджетных аассигнований по разделам, подразделам, целевым  статьям (муниципальными программами и непрограммных направлениях деятельности), группам и подгруппам видов расходов местного бюджета на 2019  год </t>
  </si>
  <si>
    <t>Приложение № 7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"О бюджете муниципального образования "Карагайское сельское поселение" на 2019 год и на плановый период 2020 и 2021 годов"</t>
  </si>
  <si>
    <t>Приложение № 8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"О бюджете муниципального образования "Карагайское сельское поселение" на 2019год и на плановый период 2020 и 2021 годов"</t>
  </si>
  <si>
    <t>Распределение бюджетных ассигнований местного бюджета на реализацию муниципальной программы на 2019 год</t>
  </si>
  <si>
    <t>Распределение бюджетных ассигнований местного бюджета на реализацию муниципальной программы на 2020-2021 годы</t>
  </si>
  <si>
    <t>Приложение № 11                                                                           к  решению "О бюджете муниципального образования "Карагайское сельское поселение" на 2019 год и на плановый период 2020 и 2021 годов"</t>
  </si>
  <si>
    <t>Приложение 12
к  решению "О бюджете 
муниципального образования "Карагайское сельское поселение" на 2019 год 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</si>
</sst>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6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color indexed="10"/>
      <name val="Arial Cyr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6.5"/>
      <name val="Arial Cyr"/>
      <charset val="204"/>
    </font>
    <font>
      <b/>
      <sz val="6.5"/>
      <color indexed="8"/>
      <name val="Tahoma"/>
      <family val="2"/>
      <charset val="204"/>
    </font>
    <font>
      <sz val="6.5"/>
      <color indexed="8"/>
      <name val="Tahoma"/>
      <family val="2"/>
      <charset val="204"/>
    </font>
    <font>
      <b/>
      <sz val="6.5"/>
      <name val="Arial Cyr"/>
      <charset val="204"/>
    </font>
    <font>
      <sz val="6.5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10"/>
      <name val="Arial Cyr"/>
      <charset val="204"/>
    </font>
    <font>
      <sz val="6.5"/>
      <name val="Calibri"/>
      <family val="2"/>
      <charset val="204"/>
    </font>
    <font>
      <sz val="11"/>
      <name val="Calibri"/>
      <family val="2"/>
      <charset val="204"/>
    </font>
    <font>
      <b/>
      <sz val="12"/>
      <name val="Arial Cyr"/>
      <charset val="204"/>
    </font>
    <font>
      <b/>
      <sz val="12"/>
      <color indexed="8"/>
      <name val="Calibri"/>
      <family val="2"/>
      <charset val="204"/>
    </font>
    <font>
      <sz val="6.5"/>
      <color indexed="8"/>
      <name val="Times New Roman"/>
      <family val="1"/>
      <charset val="204"/>
    </font>
    <font>
      <b/>
      <sz val="6.5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</borders>
  <cellStyleXfs count="52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12" fillId="0" borderId="0" applyNumberFormat="0" applyFont="0" applyFill="0" applyBorder="0" applyAlignment="0" applyProtection="0">
      <alignment vertical="top"/>
    </xf>
    <xf numFmtId="0" fontId="5" fillId="0" borderId="0"/>
    <xf numFmtId="0" fontId="13" fillId="0" borderId="0">
      <alignment vertical="top"/>
    </xf>
    <xf numFmtId="0" fontId="66" fillId="0" borderId="0"/>
    <xf numFmtId="0" fontId="5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443">
    <xf numFmtId="0" fontId="0" fillId="0" borderId="0" xfId="0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37"/>
    <xf numFmtId="0" fontId="8" fillId="0" borderId="0" xfId="37" applyFont="1" applyFill="1"/>
    <xf numFmtId="0" fontId="10" fillId="0" borderId="0" xfId="37" applyFont="1" applyFill="1" applyAlignment="1">
      <alignment wrapText="1"/>
    </xf>
    <xf numFmtId="0" fontId="11" fillId="0" borderId="0" xfId="37" applyFont="1"/>
    <xf numFmtId="0" fontId="10" fillId="0" borderId="0" xfId="37" applyFont="1" applyAlignment="1">
      <alignment horizontal="left"/>
    </xf>
    <xf numFmtId="0" fontId="33" fillId="0" borderId="0" xfId="37" applyFont="1" applyAlignment="1">
      <alignment horizontal="left"/>
    </xf>
    <xf numFmtId="0" fontId="10" fillId="0" borderId="0" xfId="37" applyFont="1" applyAlignment="1">
      <alignment horizontal="justify"/>
    </xf>
    <xf numFmtId="0" fontId="10" fillId="0" borderId="10" xfId="37" applyFont="1" applyBorder="1" applyAlignment="1">
      <alignment horizontal="center" vertical="center" wrapText="1"/>
    </xf>
    <xf numFmtId="0" fontId="10" fillId="0" borderId="0" xfId="37" applyFont="1" applyAlignment="1">
      <alignment horizontal="center" vertical="top" wrapText="1"/>
    </xf>
    <xf numFmtId="0" fontId="34" fillId="0" borderId="0" xfId="37" applyFont="1" applyAlignment="1">
      <alignment vertical="top" wrapText="1"/>
    </xf>
    <xf numFmtId="0" fontId="10" fillId="0" borderId="0" xfId="37" applyFont="1" applyAlignment="1"/>
    <xf numFmtId="0" fontId="10" fillId="0" borderId="11" xfId="37" applyFont="1" applyBorder="1" applyAlignment="1">
      <alignment wrapText="1"/>
    </xf>
    <xf numFmtId="0" fontId="10" fillId="0" borderId="10" xfId="37" applyFont="1" applyBorder="1" applyAlignment="1">
      <alignment wrapText="1"/>
    </xf>
    <xf numFmtId="3" fontId="10" fillId="0" borderId="10" xfId="37" applyNumberFormat="1" applyFont="1" applyBorder="1" applyAlignment="1">
      <alignment wrapText="1"/>
    </xf>
    <xf numFmtId="0" fontId="10" fillId="0" borderId="10" xfId="37" applyFont="1" applyBorder="1" applyAlignment="1"/>
    <xf numFmtId="0" fontId="35" fillId="24" borderId="10" xfId="37" applyFont="1" applyFill="1" applyBorder="1" applyAlignment="1">
      <alignment wrapText="1"/>
    </xf>
    <xf numFmtId="49" fontId="10" fillId="0" borderId="10" xfId="37" applyNumberFormat="1" applyFont="1" applyBorder="1" applyAlignment="1">
      <alignment wrapText="1"/>
    </xf>
    <xf numFmtId="0" fontId="35" fillId="0" borderId="10" xfId="37" applyFont="1" applyBorder="1" applyAlignment="1">
      <alignment wrapText="1"/>
    </xf>
    <xf numFmtId="0" fontId="35" fillId="24" borderId="12" xfId="37" applyFont="1" applyFill="1" applyBorder="1" applyAlignment="1">
      <alignment wrapText="1"/>
    </xf>
    <xf numFmtId="0" fontId="10" fillId="0" borderId="0" xfId="37" applyFont="1" applyFill="1" applyBorder="1" applyAlignment="1">
      <alignment horizontal="left" vertical="justify" wrapText="1"/>
    </xf>
    <xf numFmtId="0" fontId="10" fillId="0" borderId="0" xfId="37" applyFont="1" applyFill="1"/>
    <xf numFmtId="0" fontId="10" fillId="0" borderId="0" xfId="37" applyFont="1" applyFill="1" applyAlignment="1">
      <alignment horizontal="center" vertical="center" wrapText="1"/>
    </xf>
    <xf numFmtId="0" fontId="10" fillId="0" borderId="0" xfId="37" applyFont="1" applyFill="1" applyAlignment="1">
      <alignment horizontal="justify" vertical="center" wrapText="1"/>
    </xf>
    <xf numFmtId="4" fontId="6" fillId="0" borderId="0" xfId="37" applyNumberFormat="1" applyFont="1" applyFill="1" applyAlignment="1">
      <alignment horizontal="justify" vertical="center" wrapText="1"/>
    </xf>
    <xf numFmtId="0" fontId="33" fillId="0" borderId="0" xfId="37" applyFont="1" applyFill="1" applyAlignment="1">
      <alignment wrapText="1"/>
    </xf>
    <xf numFmtId="0" fontId="7" fillId="0" borderId="13" xfId="37" applyFont="1" applyFill="1" applyBorder="1" applyAlignment="1">
      <alignment horizontal="center" vertical="center" wrapText="1"/>
    </xf>
    <xf numFmtId="0" fontId="7" fillId="0" borderId="13" xfId="37" applyFont="1" applyFill="1" applyBorder="1" applyAlignment="1">
      <alignment horizontal="justify" vertical="center" wrapText="1"/>
    </xf>
    <xf numFmtId="4" fontId="7" fillId="0" borderId="13" xfId="37" applyNumberFormat="1" applyFont="1" applyFill="1" applyBorder="1" applyAlignment="1">
      <alignment horizontal="justify" vertical="center" wrapText="1"/>
    </xf>
    <xf numFmtId="0" fontId="6" fillId="0" borderId="13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justify" vertical="center" wrapText="1"/>
    </xf>
    <xf numFmtId="4" fontId="33" fillId="0" borderId="10" xfId="37" applyNumberFormat="1" applyFont="1" applyFill="1" applyBorder="1" applyAlignment="1">
      <alignment horizontal="center" vertical="center" wrapText="1"/>
    </xf>
    <xf numFmtId="0" fontId="5" fillId="0" borderId="0" xfId="37" applyFont="1" applyFill="1" applyAlignment="1"/>
    <xf numFmtId="0" fontId="5" fillId="0" borderId="0" xfId="37" applyFill="1" applyAlignment="1">
      <alignment horizontal="right" vertical="justify"/>
    </xf>
    <xf numFmtId="0" fontId="5" fillId="0" borderId="0" xfId="37" applyFont="1" applyFill="1" applyAlignment="1">
      <alignment horizontal="left" vertical="justify"/>
    </xf>
    <xf numFmtId="4" fontId="11" fillId="0" borderId="0" xfId="37" applyNumberFormat="1" applyFont="1" applyFill="1" applyAlignment="1">
      <alignment horizontal="left" vertical="justify"/>
    </xf>
    <xf numFmtId="0" fontId="10" fillId="0" borderId="0" xfId="37" applyFont="1" applyFill="1" applyAlignment="1">
      <alignment horizontal="left" vertical="center" wrapText="1"/>
    </xf>
    <xf numFmtId="4" fontId="6" fillId="0" borderId="0" xfId="37" applyNumberFormat="1" applyFont="1" applyFill="1" applyAlignment="1">
      <alignment horizontal="left" vertical="center" wrapText="1"/>
    </xf>
    <xf numFmtId="0" fontId="7" fillId="0" borderId="0" xfId="37" applyFont="1" applyFill="1" applyBorder="1" applyAlignment="1">
      <alignment horizontal="center" vertical="center" wrapText="1"/>
    </xf>
    <xf numFmtId="0" fontId="37" fillId="0" borderId="0" xfId="0" applyFont="1"/>
    <xf numFmtId="0" fontId="10" fillId="0" borderId="0" xfId="37" applyFont="1" applyFill="1" applyAlignment="1"/>
    <xf numFmtId="0" fontId="38" fillId="0" borderId="10" xfId="37" applyFont="1" applyFill="1" applyBorder="1" applyAlignment="1">
      <alignment horizontal="center" vertical="center" wrapText="1"/>
    </xf>
    <xf numFmtId="0" fontId="38" fillId="0" borderId="10" xfId="37" applyFont="1" applyFill="1" applyBorder="1" applyAlignment="1">
      <alignment horizontal="justify" vertical="center" wrapText="1"/>
    </xf>
    <xf numFmtId="4" fontId="38" fillId="0" borderId="10" xfId="37" applyNumberFormat="1" applyFont="1" applyFill="1" applyBorder="1" applyAlignment="1">
      <alignment horizontal="center" vertical="center" wrapText="1"/>
    </xf>
    <xf numFmtId="49" fontId="33" fillId="0" borderId="10" xfId="37" applyNumberFormat="1" applyFont="1" applyFill="1" applyBorder="1" applyAlignment="1">
      <alignment horizontal="center" vertical="center" wrapText="1"/>
    </xf>
    <xf numFmtId="0" fontId="7" fillId="0" borderId="0" xfId="37" applyFont="1" applyFill="1" applyBorder="1" applyAlignment="1">
      <alignment horizontal="justify" vertical="center" wrapText="1"/>
    </xf>
    <xf numFmtId="4" fontId="7" fillId="0" borderId="0" xfId="37" applyNumberFormat="1" applyFont="1" applyFill="1" applyBorder="1" applyAlignment="1">
      <alignment horizontal="justify" vertical="center" wrapText="1"/>
    </xf>
    <xf numFmtId="0" fontId="6" fillId="0" borderId="0" xfId="37" applyFont="1" applyFill="1" applyBorder="1" applyAlignment="1">
      <alignment horizontal="center" vertical="center" wrapText="1"/>
    </xf>
    <xf numFmtId="0" fontId="33" fillId="0" borderId="14" xfId="37" applyFont="1" applyFill="1" applyBorder="1" applyAlignment="1">
      <alignment horizontal="center" vertical="center" wrapText="1"/>
    </xf>
    <xf numFmtId="0" fontId="33" fillId="0" borderId="15" xfId="37" applyFont="1" applyFill="1" applyBorder="1" applyAlignment="1">
      <alignment horizontal="center" vertical="center" wrapText="1"/>
    </xf>
    <xf numFmtId="0" fontId="33" fillId="0" borderId="16" xfId="37" applyFont="1" applyFill="1" applyBorder="1" applyAlignment="1">
      <alignment horizontal="center" vertical="center" wrapText="1"/>
    </xf>
    <xf numFmtId="0" fontId="33" fillId="0" borderId="17" xfId="37" applyFont="1" applyFill="1" applyBorder="1" applyAlignment="1">
      <alignment horizontal="center" vertical="center" wrapText="1"/>
    </xf>
    <xf numFmtId="0" fontId="33" fillId="0" borderId="18" xfId="37" applyFont="1" applyFill="1" applyBorder="1" applyAlignment="1">
      <alignment horizontal="center" vertical="center" wrapText="1"/>
    </xf>
    <xf numFmtId="0" fontId="38" fillId="0" borderId="14" xfId="37" applyFont="1" applyFill="1" applyBorder="1" applyAlignment="1">
      <alignment horizontal="center" vertical="center" wrapText="1"/>
    </xf>
    <xf numFmtId="49" fontId="7" fillId="0" borderId="19" xfId="37" applyNumberFormat="1" applyFont="1" applyFill="1" applyBorder="1" applyAlignment="1">
      <alignment horizontal="center" vertical="center" wrapText="1"/>
    </xf>
    <xf numFmtId="0" fontId="43" fillId="0" borderId="0" xfId="0" applyFont="1"/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/>
    <xf numFmtId="0" fontId="44" fillId="0" borderId="0" xfId="0" applyFont="1"/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wrapText="1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49" fontId="10" fillId="0" borderId="0" xfId="0" applyNumberFormat="1" applyFont="1" applyFill="1" applyAlignment="1">
      <alignment horizontal="center"/>
    </xf>
    <xf numFmtId="0" fontId="10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left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4" fontId="33" fillId="0" borderId="10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left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4" fontId="35" fillId="0" borderId="10" xfId="0" applyNumberFormat="1" applyFont="1" applyFill="1" applyBorder="1" applyAlignment="1">
      <alignment horizontal="center" vertical="center" wrapText="1"/>
    </xf>
    <xf numFmtId="4" fontId="10" fillId="0" borderId="10" xfId="0" applyNumberFormat="1" applyFont="1" applyFill="1" applyBorder="1" applyAlignment="1">
      <alignment horizontal="center" vertical="center" wrapText="1"/>
    </xf>
    <xf numFmtId="1" fontId="33" fillId="0" borderId="10" xfId="0" applyNumberFormat="1" applyFont="1" applyFill="1" applyBorder="1" applyAlignment="1">
      <alignment horizontal="left" vertical="top" wrapText="1"/>
    </xf>
    <xf numFmtId="49" fontId="33" fillId="0" borderId="10" xfId="0" applyNumberFormat="1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0" fontId="0" fillId="24" borderId="0" xfId="0" applyFill="1"/>
    <xf numFmtId="0" fontId="0" fillId="0" borderId="0" xfId="0" applyNumberFormat="1" applyFill="1"/>
    <xf numFmtId="0" fontId="45" fillId="0" borderId="0" xfId="0" applyFont="1" applyFill="1"/>
    <xf numFmtId="0" fontId="0" fillId="24" borderId="11" xfId="0" applyFill="1" applyBorder="1"/>
    <xf numFmtId="0" fontId="51" fillId="24" borderId="0" xfId="0" applyFont="1" applyFill="1"/>
    <xf numFmtId="0" fontId="51" fillId="24" borderId="11" xfId="0" applyFont="1" applyFill="1" applyBorder="1"/>
    <xf numFmtId="2" fontId="47" fillId="24" borderId="20" xfId="0" applyNumberFormat="1" applyFont="1" applyFill="1" applyBorder="1" applyAlignment="1">
      <alignment vertical="center" wrapText="1"/>
    </xf>
    <xf numFmtId="49" fontId="47" fillId="24" borderId="11" xfId="0" applyNumberFormat="1" applyFont="1" applyFill="1" applyBorder="1" applyAlignment="1">
      <alignment horizontal="left" vertical="center" wrapText="1"/>
    </xf>
    <xf numFmtId="2" fontId="47" fillId="24" borderId="10" xfId="0" applyNumberFormat="1" applyFont="1" applyFill="1" applyBorder="1" applyAlignment="1">
      <alignment horizontal="right" vertical="center" wrapText="1"/>
    </xf>
    <xf numFmtId="2" fontId="47" fillId="24" borderId="11" xfId="0" applyNumberFormat="1" applyFont="1" applyFill="1" applyBorder="1" applyAlignment="1">
      <alignment horizontal="right" vertical="center" wrapText="1"/>
    </xf>
    <xf numFmtId="2" fontId="46" fillId="24" borderId="20" xfId="0" applyNumberFormat="1" applyFont="1" applyFill="1" applyBorder="1" applyAlignment="1">
      <alignment vertical="center" wrapText="1"/>
    </xf>
    <xf numFmtId="49" fontId="46" fillId="24" borderId="11" xfId="0" applyNumberFormat="1" applyFont="1" applyFill="1" applyBorder="1" applyAlignment="1">
      <alignment horizontal="left" vertical="center" wrapText="1"/>
    </xf>
    <xf numFmtId="0" fontId="0" fillId="24" borderId="0" xfId="0" applyFill="1" applyBorder="1"/>
    <xf numFmtId="0" fontId="45" fillId="24" borderId="0" xfId="0" applyFont="1" applyFill="1"/>
    <xf numFmtId="0" fontId="0" fillId="0" borderId="0" xfId="0" applyFont="1" applyFill="1"/>
    <xf numFmtId="4" fontId="45" fillId="0" borderId="0" xfId="0" applyNumberFormat="1" applyFont="1" applyFill="1" applyBorder="1"/>
    <xf numFmtId="0" fontId="45" fillId="0" borderId="0" xfId="0" applyFont="1" applyFill="1" applyBorder="1"/>
    <xf numFmtId="4" fontId="43" fillId="0" borderId="0" xfId="0" applyNumberFormat="1" applyFont="1" applyFill="1"/>
    <xf numFmtId="2" fontId="0" fillId="24" borderId="0" xfId="0" applyNumberFormat="1" applyFill="1"/>
    <xf numFmtId="4" fontId="45" fillId="0" borderId="0" xfId="0" applyNumberFormat="1" applyFont="1" applyFill="1"/>
    <xf numFmtId="0" fontId="35" fillId="0" borderId="0" xfId="0" applyFont="1" applyAlignment="1">
      <alignment horizontal="center" vertical="top" wrapText="1"/>
    </xf>
    <xf numFmtId="0" fontId="35" fillId="0" borderId="0" xfId="0" applyFont="1" applyAlignment="1">
      <alignment vertical="top" wrapText="1"/>
    </xf>
    <xf numFmtId="49" fontId="35" fillId="0" borderId="0" xfId="0" applyNumberFormat="1" applyFont="1" applyAlignment="1">
      <alignment horizontal="center" vertical="top" wrapText="1"/>
    </xf>
    <xf numFmtId="0" fontId="39" fillId="0" borderId="0" xfId="0" applyFont="1" applyAlignment="1">
      <alignment horizontal="right" wrapText="1"/>
    </xf>
    <xf numFmtId="0" fontId="10" fillId="0" borderId="10" xfId="0" applyFont="1" applyFill="1" applyBorder="1" applyAlignment="1">
      <alignment horizontal="center" vertical="top" wrapText="1"/>
    </xf>
    <xf numFmtId="0" fontId="59" fillId="0" borderId="0" xfId="0" applyFont="1" applyFill="1" applyBorder="1" applyAlignment="1">
      <alignment horizontal="center"/>
    </xf>
    <xf numFmtId="0" fontId="59" fillId="0" borderId="0" xfId="0" applyFont="1" applyFill="1" applyBorder="1" applyAlignment="1">
      <alignment horizontal="right"/>
    </xf>
    <xf numFmtId="0" fontId="60" fillId="0" borderId="0" xfId="0" applyFont="1"/>
    <xf numFmtId="0" fontId="10" fillId="0" borderId="10" xfId="0" applyFont="1" applyBorder="1" applyAlignment="1">
      <alignment horizontal="center" vertical="top" wrapText="1"/>
    </xf>
    <xf numFmtId="4" fontId="10" fillId="0" borderId="10" xfId="0" applyNumberFormat="1" applyFont="1" applyBorder="1" applyAlignment="1">
      <alignment vertical="top" wrapText="1"/>
    </xf>
    <xf numFmtId="4" fontId="10" fillId="0" borderId="10" xfId="48" applyNumberFormat="1" applyFont="1" applyFill="1" applyBorder="1" applyAlignment="1">
      <alignment vertical="top" wrapText="1"/>
    </xf>
    <xf numFmtId="4" fontId="10" fillId="0" borderId="10" xfId="0" applyNumberFormat="1" applyFont="1" applyBorder="1" applyAlignment="1">
      <alignment horizontal="center" vertical="top" wrapText="1"/>
    </xf>
    <xf numFmtId="4" fontId="10" fillId="0" borderId="10" xfId="0" applyNumberFormat="1" applyFont="1" applyBorder="1" applyAlignment="1">
      <alignment wrapText="1"/>
    </xf>
    <xf numFmtId="4" fontId="10" fillId="0" borderId="10" xfId="0" applyNumberFormat="1" applyFont="1" applyBorder="1" applyAlignment="1">
      <alignment horizontal="center" wrapText="1"/>
    </xf>
    <xf numFmtId="0" fontId="60" fillId="0" borderId="10" xfId="0" applyFont="1" applyBorder="1"/>
    <xf numFmtId="0" fontId="33" fillId="0" borderId="10" xfId="0" applyFont="1" applyBorder="1" applyAlignment="1">
      <alignment horizontal="center" wrapText="1"/>
    </xf>
    <xf numFmtId="0" fontId="42" fillId="0" borderId="10" xfId="0" applyFont="1" applyFill="1" applyBorder="1" applyAlignment="1">
      <alignment horizontal="center" vertical="center"/>
    </xf>
    <xf numFmtId="0" fontId="61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0" fontId="62" fillId="0" borderId="0" xfId="0" applyFont="1" applyAlignment="1">
      <alignment vertical="center" wrapText="1"/>
    </xf>
    <xf numFmtId="0" fontId="62" fillId="0" borderId="0" xfId="0" applyFont="1" applyAlignment="1">
      <alignment horizontal="right" vertical="center" wrapText="1"/>
    </xf>
    <xf numFmtId="0" fontId="58" fillId="0" borderId="0" xfId="37" applyFont="1" applyFill="1" applyAlignment="1">
      <alignment horizontal="right" wrapText="1"/>
    </xf>
    <xf numFmtId="0" fontId="33" fillId="0" borderId="19" xfId="37" applyFont="1" applyFill="1" applyBorder="1" applyAlignment="1">
      <alignment horizontal="center" vertical="center" wrapText="1"/>
    </xf>
    <xf numFmtId="0" fontId="10" fillId="0" borderId="21" xfId="37" applyFont="1" applyBorder="1" applyAlignment="1">
      <alignment horizontal="center"/>
    </xf>
    <xf numFmtId="0" fontId="10" fillId="0" borderId="10" xfId="37" applyFont="1" applyBorder="1"/>
    <xf numFmtId="0" fontId="10" fillId="0" borderId="22" xfId="37" applyFont="1" applyBorder="1"/>
    <xf numFmtId="0" fontId="10" fillId="0" borderId="22" xfId="37" applyFont="1" applyBorder="1" applyAlignment="1">
      <alignment wrapText="1"/>
    </xf>
    <xf numFmtId="0" fontId="10" fillId="0" borderId="23" xfId="37" applyFont="1" applyBorder="1" applyAlignment="1">
      <alignment horizontal="center"/>
    </xf>
    <xf numFmtId="0" fontId="10" fillId="0" borderId="17" xfId="37" applyFont="1" applyBorder="1"/>
    <xf numFmtId="0" fontId="10" fillId="0" borderId="18" xfId="37" applyFont="1" applyBorder="1" applyAlignment="1">
      <alignment wrapText="1"/>
    </xf>
    <xf numFmtId="0" fontId="33" fillId="0" borderId="10" xfId="0" applyFont="1" applyFill="1" applyBorder="1" applyAlignment="1">
      <alignment horizontal="center" vertical="top" wrapText="1"/>
    </xf>
    <xf numFmtId="4" fontId="33" fillId="0" borderId="10" xfId="0" applyNumberFormat="1" applyFont="1" applyBorder="1" applyAlignment="1">
      <alignment horizontal="center" wrapText="1"/>
    </xf>
    <xf numFmtId="49" fontId="38" fillId="0" borderId="14" xfId="37" applyNumberFormat="1" applyFont="1" applyFill="1" applyBorder="1" applyAlignment="1">
      <alignment horizontal="center" vertical="center" wrapText="1"/>
    </xf>
    <xf numFmtId="2" fontId="46" fillId="24" borderId="10" xfId="0" applyNumberFormat="1" applyFont="1" applyFill="1" applyBorder="1" applyAlignment="1">
      <alignment horizontal="right" vertical="center" wrapText="1"/>
    </xf>
    <xf numFmtId="2" fontId="46" fillId="24" borderId="11" xfId="0" applyNumberFormat="1" applyFont="1" applyFill="1" applyBorder="1" applyAlignment="1">
      <alignment horizontal="right" vertical="center" wrapText="1"/>
    </xf>
    <xf numFmtId="0" fontId="32" fillId="24" borderId="0" xfId="0" applyFont="1" applyFill="1" applyAlignment="1">
      <alignment horizontal="right"/>
    </xf>
    <xf numFmtId="0" fontId="45" fillId="24" borderId="0" xfId="0" applyFont="1" applyFill="1" applyAlignment="1">
      <alignment horizontal="left"/>
    </xf>
    <xf numFmtId="0" fontId="45" fillId="24" borderId="0" xfId="0" applyFont="1" applyFill="1" applyAlignment="1"/>
    <xf numFmtId="0" fontId="0" fillId="24" borderId="0" xfId="0" applyNumberFormat="1" applyFill="1"/>
    <xf numFmtId="0" fontId="47" fillId="24" borderId="0" xfId="0" applyFont="1" applyFill="1" applyAlignment="1">
      <alignment horizontal="center" vertical="center" wrapText="1"/>
    </xf>
    <xf numFmtId="4" fontId="47" fillId="24" borderId="0" xfId="0" applyNumberFormat="1" applyFont="1" applyFill="1" applyAlignment="1">
      <alignment horizontal="center" vertical="center" wrapText="1"/>
    </xf>
    <xf numFmtId="0" fontId="46" fillId="24" borderId="0" xfId="0" applyFont="1" applyFill="1" applyAlignment="1">
      <alignment horizontal="center" vertical="center" wrapText="1"/>
    </xf>
    <xf numFmtId="0" fontId="47" fillId="24" borderId="0" xfId="0" applyFont="1" applyFill="1" applyAlignment="1">
      <alignment horizontal="right" vertical="center" wrapText="1"/>
    </xf>
    <xf numFmtId="0" fontId="48" fillId="24" borderId="10" xfId="0" applyNumberFormat="1" applyFont="1" applyFill="1" applyBorder="1" applyAlignment="1">
      <alignment horizontal="center" vertical="center" wrapText="1"/>
    </xf>
    <xf numFmtId="0" fontId="50" fillId="24" borderId="10" xfId="0" applyNumberFormat="1" applyFont="1" applyFill="1" applyBorder="1" applyAlignment="1">
      <alignment horizontal="center" vertical="center" wrapText="1"/>
    </xf>
    <xf numFmtId="0" fontId="49" fillId="24" borderId="10" xfId="0" applyNumberFormat="1" applyFont="1" applyFill="1" applyBorder="1" applyAlignment="1">
      <alignment horizontal="center" vertical="center" wrapText="1"/>
    </xf>
    <xf numFmtId="4" fontId="49" fillId="24" borderId="10" xfId="0" applyNumberFormat="1" applyFont="1" applyFill="1" applyBorder="1" applyAlignment="1">
      <alignment horizontal="center" vertical="center" wrapText="1"/>
    </xf>
    <xf numFmtId="49" fontId="46" fillId="24" borderId="24" xfId="0" applyNumberFormat="1" applyFont="1" applyFill="1" applyBorder="1" applyAlignment="1">
      <alignment vertical="center" wrapText="1"/>
    </xf>
    <xf numFmtId="49" fontId="46" fillId="24" borderId="14" xfId="0" applyNumberFormat="1" applyFont="1" applyFill="1" applyBorder="1" applyAlignment="1">
      <alignment horizontal="center" vertical="center" wrapText="1"/>
    </xf>
    <xf numFmtId="0" fontId="0" fillId="24" borderId="25" xfId="0" applyFill="1" applyBorder="1" applyAlignment="1">
      <alignment horizontal="center"/>
    </xf>
    <xf numFmtId="0" fontId="0" fillId="24" borderId="10" xfId="0" applyFill="1" applyBorder="1"/>
    <xf numFmtId="0" fontId="37" fillId="24" borderId="10" xfId="0" applyNumberFormat="1" applyFont="1" applyFill="1" applyBorder="1" applyAlignment="1">
      <alignment horizontal="center"/>
    </xf>
    <xf numFmtId="0" fontId="49" fillId="24" borderId="10" xfId="0" applyFont="1" applyFill="1" applyBorder="1" applyAlignment="1">
      <alignment horizontal="center" vertical="center"/>
    </xf>
    <xf numFmtId="49" fontId="56" fillId="24" borderId="10" xfId="0" applyNumberFormat="1" applyFont="1" applyFill="1" applyBorder="1" applyAlignment="1">
      <alignment horizontal="center" vertical="center" wrapText="1"/>
    </xf>
    <xf numFmtId="4" fontId="56" fillId="24" borderId="10" xfId="0" applyNumberFormat="1" applyFont="1" applyFill="1" applyBorder="1" applyAlignment="1">
      <alignment horizontal="center" vertical="center" wrapText="1"/>
    </xf>
    <xf numFmtId="49" fontId="46" fillId="24" borderId="20" xfId="0" applyNumberFormat="1" applyFont="1" applyFill="1" applyBorder="1" applyAlignment="1">
      <alignment vertical="center" wrapText="1"/>
    </xf>
    <xf numFmtId="49" fontId="46" fillId="24" borderId="25" xfId="0" applyNumberFormat="1" applyFont="1" applyFill="1" applyBorder="1" applyAlignment="1">
      <alignment horizontal="center" vertical="center" wrapText="1"/>
    </xf>
    <xf numFmtId="49" fontId="46" fillId="24" borderId="10" xfId="0" applyNumberFormat="1" applyFont="1" applyFill="1" applyBorder="1" applyAlignment="1">
      <alignment horizontal="center" vertical="center" wrapText="1"/>
    </xf>
    <xf numFmtId="49" fontId="46" fillId="24" borderId="11" xfId="0" applyNumberFormat="1" applyFont="1" applyFill="1" applyBorder="1" applyAlignment="1">
      <alignment horizontal="center" vertical="center" wrapText="1"/>
    </xf>
    <xf numFmtId="0" fontId="49" fillId="24" borderId="10" xfId="0" applyNumberFormat="1" applyFont="1" applyFill="1" applyBorder="1" applyAlignment="1">
      <alignment horizontal="left" vertical="center" wrapText="1"/>
    </xf>
    <xf numFmtId="4" fontId="0" fillId="24" borderId="0" xfId="0" applyNumberFormat="1" applyFill="1"/>
    <xf numFmtId="0" fontId="51" fillId="24" borderId="10" xfId="0" applyFont="1" applyFill="1" applyBorder="1"/>
    <xf numFmtId="0" fontId="50" fillId="24" borderId="10" xfId="0" applyNumberFormat="1" applyFont="1" applyFill="1" applyBorder="1" applyAlignment="1">
      <alignment horizontal="left" vertical="center" wrapText="1"/>
    </xf>
    <xf numFmtId="0" fontId="50" fillId="24" borderId="10" xfId="0" applyFont="1" applyFill="1" applyBorder="1" applyAlignment="1">
      <alignment horizontal="center" vertical="center"/>
    </xf>
    <xf numFmtId="49" fontId="57" fillId="24" borderId="10" xfId="0" applyNumberFormat="1" applyFont="1" applyFill="1" applyBorder="1" applyAlignment="1">
      <alignment horizontal="center" vertical="center" wrapText="1"/>
    </xf>
    <xf numFmtId="4" fontId="57" fillId="24" borderId="10" xfId="0" applyNumberFormat="1" applyFont="1" applyFill="1" applyBorder="1" applyAlignment="1">
      <alignment horizontal="center" vertical="center" wrapText="1"/>
    </xf>
    <xf numFmtId="0" fontId="56" fillId="24" borderId="10" xfId="0" applyFont="1" applyFill="1" applyBorder="1" applyAlignment="1">
      <alignment horizontal="center" vertical="center" wrapText="1"/>
    </xf>
    <xf numFmtId="0" fontId="57" fillId="24" borderId="10" xfId="0" applyFont="1" applyFill="1" applyBorder="1" applyAlignment="1">
      <alignment horizontal="center" vertical="center" wrapText="1"/>
    </xf>
    <xf numFmtId="4" fontId="51" fillId="24" borderId="0" xfId="0" applyNumberFormat="1" applyFont="1" applyFill="1"/>
    <xf numFmtId="49" fontId="46" fillId="24" borderId="0" xfId="0" applyNumberFormat="1" applyFont="1" applyFill="1" applyBorder="1" applyAlignment="1">
      <alignment horizontal="center" vertical="center" wrapText="1"/>
    </xf>
    <xf numFmtId="49" fontId="47" fillId="24" borderId="0" xfId="0" applyNumberFormat="1" applyFont="1" applyFill="1" applyBorder="1" applyAlignment="1">
      <alignment horizontal="center" vertical="center" wrapText="1"/>
    </xf>
    <xf numFmtId="49" fontId="47" fillId="24" borderId="0" xfId="0" applyNumberFormat="1" applyFont="1" applyFill="1" applyBorder="1" applyAlignment="1">
      <alignment horizontal="left" vertical="center" wrapText="1"/>
    </xf>
    <xf numFmtId="0" fontId="49" fillId="24" borderId="0" xfId="0" applyFont="1" applyFill="1" applyAlignment="1">
      <alignment horizontal="justify" vertical="center"/>
    </xf>
    <xf numFmtId="0" fontId="9" fillId="24" borderId="10" xfId="0" applyFont="1" applyFill="1" applyBorder="1" applyAlignment="1">
      <alignment horizontal="center" vertical="top" wrapText="1"/>
    </xf>
    <xf numFmtId="0" fontId="8" fillId="24" borderId="10" xfId="0" applyFont="1" applyFill="1" applyBorder="1" applyAlignment="1">
      <alignment horizontal="center" vertical="top" wrapText="1"/>
    </xf>
    <xf numFmtId="0" fontId="49" fillId="24" borderId="11" xfId="0" applyFont="1" applyFill="1" applyBorder="1" applyAlignment="1">
      <alignment horizontal="left" wrapText="1"/>
    </xf>
    <xf numFmtId="0" fontId="56" fillId="24" borderId="10" xfId="36" applyNumberFormat="1" applyFont="1" applyFill="1" applyBorder="1" applyAlignment="1">
      <alignment horizontal="left" vertical="center" wrapText="1"/>
    </xf>
    <xf numFmtId="0" fontId="56" fillId="24" borderId="10" xfId="36" applyNumberFormat="1" applyFont="1" applyFill="1" applyBorder="1" applyAlignment="1">
      <alignment horizontal="center" vertical="center" wrapText="1"/>
    </xf>
    <xf numFmtId="49" fontId="56" fillId="24" borderId="26" xfId="36" applyNumberFormat="1" applyFont="1" applyFill="1" applyBorder="1" applyAlignment="1">
      <alignment horizontal="center" vertical="center" wrapText="1"/>
    </xf>
    <xf numFmtId="0" fontId="56" fillId="24" borderId="10" xfId="36" applyNumberFormat="1" applyFont="1" applyFill="1" applyBorder="1" applyAlignment="1">
      <alignment horizontal="left" vertical="top" wrapText="1"/>
    </xf>
    <xf numFmtId="0" fontId="49" fillId="24" borderId="0" xfId="0" applyFont="1" applyFill="1" applyAlignment="1">
      <alignment vertical="center"/>
    </xf>
    <xf numFmtId="49" fontId="49" fillId="24" borderId="11" xfId="0" applyNumberFormat="1" applyFont="1" applyFill="1" applyBorder="1" applyAlignment="1">
      <alignment horizontal="left" wrapText="1"/>
    </xf>
    <xf numFmtId="0" fontId="52" fillId="24" borderId="0" xfId="0" applyFont="1" applyFill="1" applyBorder="1" applyAlignment="1">
      <alignment horizontal="left"/>
    </xf>
    <xf numFmtId="0" fontId="49" fillId="24" borderId="10" xfId="0" applyNumberFormat="1" applyFont="1" applyFill="1" applyBorder="1" applyAlignment="1">
      <alignment horizontal="left" wrapText="1"/>
    </xf>
    <xf numFmtId="0" fontId="49" fillId="24" borderId="10" xfId="0" applyFont="1" applyFill="1" applyBorder="1" applyAlignment="1">
      <alignment horizontal="justify"/>
    </xf>
    <xf numFmtId="0" fontId="49" fillId="24" borderId="10" xfId="0" applyFont="1" applyFill="1" applyBorder="1" applyAlignment="1">
      <alignment horizontal="left" wrapText="1"/>
    </xf>
    <xf numFmtId="0" fontId="53" fillId="24" borderId="10" xfId="0" applyFont="1" applyFill="1" applyBorder="1"/>
    <xf numFmtId="49" fontId="49" fillId="24" borderId="10" xfId="0" applyNumberFormat="1" applyFont="1" applyFill="1" applyBorder="1" applyAlignment="1">
      <alignment horizontal="left" wrapText="1"/>
    </xf>
    <xf numFmtId="4" fontId="35" fillId="24" borderId="10" xfId="0" applyNumberFormat="1" applyFont="1" applyFill="1" applyBorder="1" applyAlignment="1">
      <alignment horizontal="center" vertical="center" wrapText="1"/>
    </xf>
    <xf numFmtId="0" fontId="33" fillId="24" borderId="10" xfId="0" applyFont="1" applyFill="1" applyBorder="1" applyAlignment="1">
      <alignment horizontal="left" vertical="center" wrapText="1"/>
    </xf>
    <xf numFmtId="49" fontId="33" fillId="24" borderId="10" xfId="0" applyNumberFormat="1" applyFont="1" applyFill="1" applyBorder="1" applyAlignment="1">
      <alignment horizontal="center" vertical="center" wrapText="1"/>
    </xf>
    <xf numFmtId="4" fontId="33" fillId="24" borderId="10" xfId="0" applyNumberFormat="1" applyFont="1" applyFill="1" applyBorder="1" applyAlignment="1">
      <alignment horizontal="center" vertical="center" wrapText="1"/>
    </xf>
    <xf numFmtId="0" fontId="10" fillId="24" borderId="10" xfId="0" applyFont="1" applyFill="1" applyBorder="1" applyAlignment="1">
      <alignment horizontal="left" vertical="center" wrapText="1"/>
    </xf>
    <xf numFmtId="49" fontId="10" fillId="24" borderId="10" xfId="0" applyNumberFormat="1" applyFont="1" applyFill="1" applyBorder="1" applyAlignment="1">
      <alignment horizontal="center" vertical="center" wrapText="1"/>
    </xf>
    <xf numFmtId="4" fontId="10" fillId="24" borderId="10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Border="1" applyAlignment="1">
      <alignment vertical="top"/>
    </xf>
    <xf numFmtId="4" fontId="64" fillId="0" borderId="10" xfId="0" applyNumberFormat="1" applyFont="1" applyBorder="1" applyAlignment="1">
      <alignment vertical="top"/>
    </xf>
    <xf numFmtId="0" fontId="10" fillId="24" borderId="10" xfId="37" applyFont="1" applyFill="1" applyBorder="1"/>
    <xf numFmtId="0" fontId="33" fillId="24" borderId="10" xfId="37" applyFont="1" applyFill="1" applyBorder="1" applyAlignment="1">
      <alignment horizontal="center" vertical="center" wrapText="1"/>
    </xf>
    <xf numFmtId="0" fontId="10" fillId="24" borderId="10" xfId="37" applyFont="1" applyFill="1" applyBorder="1" applyAlignment="1">
      <alignment horizontal="justify" vertical="center" wrapText="1"/>
    </xf>
    <xf numFmtId="4" fontId="33" fillId="24" borderId="10" xfId="37" applyNumberFormat="1" applyFont="1" applyFill="1" applyBorder="1" applyAlignment="1">
      <alignment horizontal="center" vertical="center" wrapText="1"/>
    </xf>
    <xf numFmtId="0" fontId="33" fillId="24" borderId="10" xfId="37" applyFont="1" applyFill="1" applyBorder="1" applyAlignment="1">
      <alignment horizontal="justify" vertical="center" wrapText="1"/>
    </xf>
    <xf numFmtId="0" fontId="10" fillId="24" borderId="10" xfId="37" applyFont="1" applyFill="1" applyBorder="1" applyAlignment="1">
      <alignment horizontal="center" vertical="center" wrapText="1"/>
    </xf>
    <xf numFmtId="4" fontId="10" fillId="24" borderId="10" xfId="37" applyNumberFormat="1" applyFont="1" applyFill="1" applyBorder="1" applyAlignment="1">
      <alignment horizontal="center" vertical="center" wrapText="1"/>
    </xf>
    <xf numFmtId="0" fontId="35" fillId="24" borderId="11" xfId="37" applyFont="1" applyFill="1" applyBorder="1" applyAlignment="1">
      <alignment horizontal="left" vertical="top" wrapText="1"/>
    </xf>
    <xf numFmtId="4" fontId="35" fillId="24" borderId="11" xfId="37" applyNumberFormat="1" applyFont="1" applyFill="1" applyBorder="1" applyAlignment="1">
      <alignment horizontal="center" vertical="center" wrapText="1"/>
    </xf>
    <xf numFmtId="0" fontId="10" fillId="24" borderId="11" xfId="37" applyFont="1" applyFill="1" applyBorder="1" applyAlignment="1">
      <alignment horizontal="left" vertical="top" wrapText="1"/>
    </xf>
    <xf numFmtId="49" fontId="10" fillId="24" borderId="10" xfId="37" applyNumberFormat="1" applyFont="1" applyFill="1" applyBorder="1" applyAlignment="1">
      <alignment horizontal="center" vertical="center"/>
    </xf>
    <xf numFmtId="0" fontId="10" fillId="24" borderId="11" xfId="37" applyFont="1" applyFill="1" applyBorder="1" applyAlignment="1">
      <alignment horizontal="justify" vertical="top" wrapText="1"/>
    </xf>
    <xf numFmtId="49" fontId="10" fillId="24" borderId="10" xfId="37" applyNumberFormat="1" applyFont="1" applyFill="1" applyBorder="1" applyAlignment="1">
      <alignment horizontal="center" vertical="center" wrapText="1"/>
    </xf>
    <xf numFmtId="49" fontId="33" fillId="24" borderId="10" xfId="37" applyNumberFormat="1" applyFont="1" applyFill="1" applyBorder="1" applyAlignment="1">
      <alignment horizontal="center" vertical="center" wrapText="1"/>
    </xf>
    <xf numFmtId="0" fontId="10" fillId="24" borderId="12" xfId="37" applyFont="1" applyFill="1" applyBorder="1" applyAlignment="1">
      <alignment horizontal="center" vertical="center" wrapText="1"/>
    </xf>
    <xf numFmtId="0" fontId="10" fillId="24" borderId="12" xfId="37" applyFont="1" applyFill="1" applyBorder="1" applyAlignment="1">
      <alignment horizontal="justify" vertical="center" wrapText="1"/>
    </xf>
    <xf numFmtId="4" fontId="10" fillId="24" borderId="12" xfId="37" applyNumberFormat="1" applyFont="1" applyFill="1" applyBorder="1" applyAlignment="1">
      <alignment horizontal="center" vertical="center" wrapText="1"/>
    </xf>
    <xf numFmtId="0" fontId="10" fillId="24" borderId="10" xfId="37" applyFont="1" applyFill="1" applyBorder="1" applyAlignment="1">
      <alignment horizontal="justify" vertical="top" wrapText="1"/>
    </xf>
    <xf numFmtId="4" fontId="10" fillId="24" borderId="20" xfId="37" applyNumberFormat="1" applyFont="1" applyFill="1" applyBorder="1" applyAlignment="1">
      <alignment horizontal="center" vertical="center" wrapText="1"/>
    </xf>
    <xf numFmtId="0" fontId="10" fillId="24" borderId="14" xfId="37" applyFont="1" applyFill="1" applyBorder="1" applyAlignment="1">
      <alignment horizontal="center" vertical="center" wrapText="1"/>
    </xf>
    <xf numFmtId="0" fontId="10" fillId="24" borderId="10" xfId="37" applyFont="1" applyFill="1" applyBorder="1" applyAlignment="1">
      <alignment horizontal="left" vertical="top" wrapText="1"/>
    </xf>
    <xf numFmtId="0" fontId="33" fillId="24" borderId="0" xfId="37" applyFont="1" applyFill="1" applyAlignment="1">
      <alignment horizontal="justify" vertical="top" wrapText="1"/>
    </xf>
    <xf numFmtId="4" fontId="33" fillId="24" borderId="0" xfId="37" applyNumberFormat="1" applyFont="1" applyFill="1" applyAlignment="1">
      <alignment horizontal="center" vertical="center" wrapText="1"/>
    </xf>
    <xf numFmtId="4" fontId="33" fillId="24" borderId="14" xfId="37" applyNumberFormat="1" applyFont="1" applyFill="1" applyBorder="1" applyAlignment="1">
      <alignment horizontal="center" vertical="center" wrapText="1"/>
    </xf>
    <xf numFmtId="0" fontId="35" fillId="24" borderId="27" xfId="37" applyFont="1" applyFill="1" applyBorder="1" applyAlignment="1">
      <alignment horizontal="left" vertical="top" wrapText="1"/>
    </xf>
    <xf numFmtId="4" fontId="35" fillId="24" borderId="27" xfId="37" applyNumberFormat="1" applyFont="1" applyFill="1" applyBorder="1" applyAlignment="1">
      <alignment horizontal="center" vertical="center" wrapText="1"/>
    </xf>
    <xf numFmtId="0" fontId="33" fillId="24" borderId="10" xfId="37" applyFont="1" applyFill="1" applyBorder="1" applyAlignment="1">
      <alignment vertical="top" wrapText="1"/>
    </xf>
    <xf numFmtId="0" fontId="10" fillId="24" borderId="10" xfId="37" applyFont="1" applyFill="1" applyBorder="1" applyAlignment="1">
      <alignment vertical="top" wrapText="1"/>
    </xf>
    <xf numFmtId="0" fontId="33" fillId="24" borderId="11" xfId="37" applyFont="1" applyFill="1" applyBorder="1" applyAlignment="1">
      <alignment wrapText="1"/>
    </xf>
    <xf numFmtId="0" fontId="10" fillId="24" borderId="11" xfId="37" applyFont="1" applyFill="1" applyBorder="1" applyAlignment="1">
      <alignment wrapText="1"/>
    </xf>
    <xf numFmtId="0" fontId="35" fillId="24" borderId="10" xfId="37" applyFont="1" applyFill="1" applyBorder="1" applyAlignment="1">
      <alignment horizontal="left" vertical="top" wrapText="1"/>
    </xf>
    <xf numFmtId="0" fontId="42" fillId="24" borderId="10" xfId="37" applyFont="1" applyFill="1" applyBorder="1" applyAlignment="1">
      <alignment horizontal="left" vertical="top" wrapText="1"/>
    </xf>
    <xf numFmtId="0" fontId="42" fillId="24" borderId="10" xfId="37" applyFont="1" applyFill="1" applyBorder="1" applyAlignment="1">
      <alignment horizontal="left" vertical="center" wrapText="1"/>
    </xf>
    <xf numFmtId="0" fontId="10" fillId="24" borderId="10" xfId="37" applyNumberFormat="1" applyFont="1" applyFill="1" applyBorder="1" applyAlignment="1">
      <alignment horizontal="center" vertical="center" wrapText="1"/>
    </xf>
    <xf numFmtId="0" fontId="35" fillId="24" borderId="10" xfId="37" applyFont="1" applyFill="1" applyBorder="1" applyAlignment="1">
      <alignment horizontal="left" vertical="center" wrapText="1"/>
    </xf>
    <xf numFmtId="0" fontId="33" fillId="24" borderId="11" xfId="37" applyFont="1" applyFill="1" applyBorder="1" applyAlignment="1">
      <alignment horizontal="justify" vertical="center" wrapText="1"/>
    </xf>
    <xf numFmtId="0" fontId="49" fillId="24" borderId="11" xfId="0" applyNumberFormat="1" applyFont="1" applyFill="1" applyBorder="1" applyAlignment="1">
      <alignment horizontal="left" vertical="center" wrapText="1"/>
    </xf>
    <xf numFmtId="4" fontId="38" fillId="24" borderId="10" xfId="0" applyNumberFormat="1" applyFont="1" applyFill="1" applyBorder="1"/>
    <xf numFmtId="0" fontId="38" fillId="24" borderId="10" xfId="37" applyFont="1" applyFill="1" applyBorder="1" applyAlignment="1">
      <alignment horizontal="center" vertical="center" wrapText="1"/>
    </xf>
    <xf numFmtId="0" fontId="39" fillId="24" borderId="10" xfId="37" applyFont="1" applyFill="1" applyBorder="1" applyAlignment="1">
      <alignment horizontal="justify" vertical="center" wrapText="1"/>
    </xf>
    <xf numFmtId="4" fontId="38" fillId="24" borderId="10" xfId="37" applyNumberFormat="1" applyFont="1" applyFill="1" applyBorder="1" applyAlignment="1">
      <alignment horizontal="center" vertical="center" wrapText="1"/>
    </xf>
    <xf numFmtId="0" fontId="38" fillId="24" borderId="10" xfId="37" applyFont="1" applyFill="1" applyBorder="1" applyAlignment="1">
      <alignment horizontal="justify" vertical="center" wrapText="1"/>
    </xf>
    <xf numFmtId="0" fontId="39" fillId="24" borderId="10" xfId="37" applyFont="1" applyFill="1" applyBorder="1" applyAlignment="1">
      <alignment horizontal="center" vertical="center" wrapText="1"/>
    </xf>
    <xf numFmtId="4" fontId="39" fillId="24" borderId="10" xfId="37" applyNumberFormat="1" applyFont="1" applyFill="1" applyBorder="1" applyAlignment="1">
      <alignment horizontal="center" vertical="center" wrapText="1"/>
    </xf>
    <xf numFmtId="0" fontId="40" fillId="24" borderId="11" xfId="37" applyFont="1" applyFill="1" applyBorder="1" applyAlignment="1">
      <alignment horizontal="left" vertical="top" wrapText="1"/>
    </xf>
    <xf numFmtId="4" fontId="40" fillId="24" borderId="11" xfId="37" applyNumberFormat="1" applyFont="1" applyFill="1" applyBorder="1" applyAlignment="1">
      <alignment horizontal="center" vertical="center" wrapText="1"/>
    </xf>
    <xf numFmtId="0" fontId="39" fillId="24" borderId="11" xfId="37" applyFont="1" applyFill="1" applyBorder="1" applyAlignment="1">
      <alignment horizontal="left" vertical="top" wrapText="1"/>
    </xf>
    <xf numFmtId="49" fontId="39" fillId="24" borderId="10" xfId="37" applyNumberFormat="1" applyFont="1" applyFill="1" applyBorder="1" applyAlignment="1">
      <alignment horizontal="center" vertical="center"/>
    </xf>
    <xf numFmtId="0" fontId="39" fillId="24" borderId="11" xfId="37" applyFont="1" applyFill="1" applyBorder="1" applyAlignment="1">
      <alignment horizontal="justify" vertical="top" wrapText="1"/>
    </xf>
    <xf numFmtId="49" fontId="39" fillId="24" borderId="10" xfId="37" applyNumberFormat="1" applyFont="1" applyFill="1" applyBorder="1" applyAlignment="1">
      <alignment horizontal="center" vertical="center" wrapText="1"/>
    </xf>
    <xf numFmtId="0" fontId="39" fillId="24" borderId="12" xfId="37" applyFont="1" applyFill="1" applyBorder="1" applyAlignment="1">
      <alignment horizontal="center" vertical="center" wrapText="1"/>
    </xf>
    <xf numFmtId="0" fontId="39" fillId="24" borderId="12" xfId="37" applyFont="1" applyFill="1" applyBorder="1" applyAlignment="1">
      <alignment horizontal="justify" vertical="center" wrapText="1"/>
    </xf>
    <xf numFmtId="4" fontId="39" fillId="24" borderId="12" xfId="37" applyNumberFormat="1" applyFont="1" applyFill="1" applyBorder="1" applyAlignment="1">
      <alignment horizontal="center" vertical="center" wrapText="1"/>
    </xf>
    <xf numFmtId="0" fontId="39" fillId="24" borderId="10" xfId="37" applyFont="1" applyFill="1" applyBorder="1" applyAlignment="1">
      <alignment horizontal="justify" vertical="top" wrapText="1"/>
    </xf>
    <xf numFmtId="4" fontId="39" fillId="24" borderId="20" xfId="37" applyNumberFormat="1" applyFont="1" applyFill="1" applyBorder="1" applyAlignment="1">
      <alignment horizontal="center" vertical="center" wrapText="1"/>
    </xf>
    <xf numFmtId="0" fontId="39" fillId="24" borderId="14" xfId="37" applyFont="1" applyFill="1" applyBorder="1" applyAlignment="1">
      <alignment horizontal="center" vertical="center" wrapText="1"/>
    </xf>
    <xf numFmtId="0" fontId="39" fillId="24" borderId="10" xfId="37" applyFont="1" applyFill="1" applyBorder="1" applyAlignment="1">
      <alignment horizontal="left" vertical="top" wrapText="1"/>
    </xf>
    <xf numFmtId="0" fontId="38" fillId="24" borderId="0" xfId="37" applyFont="1" applyFill="1" applyAlignment="1">
      <alignment horizontal="justify" vertical="top" wrapText="1"/>
    </xf>
    <xf numFmtId="4" fontId="38" fillId="24" borderId="0" xfId="37" applyNumberFormat="1" applyFont="1" applyFill="1" applyAlignment="1">
      <alignment horizontal="center" vertical="center" wrapText="1"/>
    </xf>
    <xf numFmtId="4" fontId="38" fillId="24" borderId="14" xfId="37" applyNumberFormat="1" applyFont="1" applyFill="1" applyBorder="1" applyAlignment="1">
      <alignment horizontal="center" vertical="center" wrapText="1"/>
    </xf>
    <xf numFmtId="0" fontId="40" fillId="24" borderId="27" xfId="37" applyFont="1" applyFill="1" applyBorder="1" applyAlignment="1">
      <alignment horizontal="left" vertical="top" wrapText="1"/>
    </xf>
    <xf numFmtId="4" fontId="40" fillId="24" borderId="27" xfId="37" applyNumberFormat="1" applyFont="1" applyFill="1" applyBorder="1" applyAlignment="1">
      <alignment horizontal="center" vertical="center" wrapText="1"/>
    </xf>
    <xf numFmtId="0" fontId="38" fillId="24" borderId="10" xfId="37" applyFont="1" applyFill="1" applyBorder="1" applyAlignment="1">
      <alignment vertical="top" wrapText="1"/>
    </xf>
    <xf numFmtId="0" fontId="39" fillId="24" borderId="10" xfId="37" applyFont="1" applyFill="1" applyBorder="1" applyAlignment="1">
      <alignment vertical="top" wrapText="1"/>
    </xf>
    <xf numFmtId="0" fontId="38" fillId="24" borderId="11" xfId="37" applyFont="1" applyFill="1" applyBorder="1" applyAlignment="1">
      <alignment wrapText="1"/>
    </xf>
    <xf numFmtId="0" fontId="39" fillId="24" borderId="11" xfId="37" applyFont="1" applyFill="1" applyBorder="1" applyAlignment="1">
      <alignment wrapText="1"/>
    </xf>
    <xf numFmtId="0" fontId="40" fillId="24" borderId="10" xfId="37" applyFont="1" applyFill="1" applyBorder="1" applyAlignment="1">
      <alignment horizontal="left" vertical="top" wrapText="1"/>
    </xf>
    <xf numFmtId="0" fontId="41" fillId="24" borderId="10" xfId="37" applyFont="1" applyFill="1" applyBorder="1" applyAlignment="1">
      <alignment horizontal="left" vertical="top" wrapText="1"/>
    </xf>
    <xf numFmtId="0" fontId="41" fillId="24" borderId="10" xfId="37" applyFont="1" applyFill="1" applyBorder="1" applyAlignment="1">
      <alignment horizontal="left" vertical="center" wrapText="1"/>
    </xf>
    <xf numFmtId="0" fontId="40" fillId="24" borderId="10" xfId="37" applyFont="1" applyFill="1" applyBorder="1" applyAlignment="1">
      <alignment horizontal="left" vertical="center" wrapText="1"/>
    </xf>
    <xf numFmtId="0" fontId="38" fillId="24" borderId="11" xfId="37" applyFont="1" applyFill="1" applyBorder="1" applyAlignment="1">
      <alignment horizontal="justify" vertical="center" wrapText="1"/>
    </xf>
    <xf numFmtId="0" fontId="32" fillId="24" borderId="0" xfId="0" applyFont="1" applyFill="1" applyBorder="1" applyAlignment="1">
      <alignment wrapText="1"/>
    </xf>
    <xf numFmtId="0" fontId="0" fillId="0" borderId="0" xfId="0" applyBorder="1" applyAlignment="1">
      <alignment wrapText="1"/>
    </xf>
    <xf numFmtId="4" fontId="32" fillId="0" borderId="0" xfId="0" applyNumberFormat="1" applyFont="1" applyFill="1"/>
    <xf numFmtId="0" fontId="65" fillId="0" borderId="10" xfId="0" applyFont="1" applyFill="1" applyBorder="1" applyAlignment="1">
      <alignment horizontal="left" vertical="center" wrapText="1"/>
    </xf>
    <xf numFmtId="49" fontId="56" fillId="24" borderId="0" xfId="36" applyNumberFormat="1" applyFont="1" applyFill="1" applyBorder="1" applyAlignment="1">
      <alignment horizontal="center" vertical="center" wrapText="1"/>
    </xf>
    <xf numFmtId="0" fontId="57" fillId="24" borderId="10" xfId="36" applyNumberFormat="1" applyFont="1" applyFill="1" applyBorder="1" applyAlignment="1">
      <alignment horizontal="center" vertical="center" wrapText="1"/>
    </xf>
    <xf numFmtId="49" fontId="57" fillId="24" borderId="28" xfId="36" applyNumberFormat="1" applyFont="1" applyFill="1" applyBorder="1" applyAlignment="1">
      <alignment horizontal="center" vertical="center" wrapText="1"/>
    </xf>
    <xf numFmtId="49" fontId="57" fillId="24" borderId="10" xfId="36" applyNumberFormat="1" applyFont="1" applyFill="1" applyBorder="1" applyAlignment="1">
      <alignment horizontal="center" vertical="center" wrapText="1"/>
    </xf>
    <xf numFmtId="49" fontId="56" fillId="24" borderId="10" xfId="36" applyNumberFormat="1" applyFont="1" applyFill="1" applyBorder="1" applyAlignment="1">
      <alignment horizontal="center" vertical="center" wrapText="1"/>
    </xf>
    <xf numFmtId="0" fontId="58" fillId="0" borderId="0" xfId="37" applyFont="1" applyFill="1" applyAlignment="1">
      <alignment vertical="top" wrapText="1"/>
    </xf>
    <xf numFmtId="49" fontId="10" fillId="0" borderId="10" xfId="37" applyNumberFormat="1" applyFont="1" applyFill="1" applyBorder="1"/>
    <xf numFmtId="49" fontId="10" fillId="0" borderId="10" xfId="37" applyNumberFormat="1" applyFont="1" applyFill="1" applyBorder="1" applyAlignment="1">
      <alignment horizontal="center"/>
    </xf>
    <xf numFmtId="4" fontId="0" fillId="0" borderId="0" xfId="0" applyNumberFormat="1"/>
    <xf numFmtId="2" fontId="10" fillId="24" borderId="10" xfId="0" applyNumberFormat="1" applyFont="1" applyFill="1" applyBorder="1" applyAlignment="1">
      <alignment horizontal="center" vertical="center" wrapText="1"/>
    </xf>
    <xf numFmtId="0" fontId="7" fillId="0" borderId="0" xfId="37" applyFont="1" applyFill="1" applyBorder="1" applyAlignment="1">
      <alignment horizontal="center" vertical="center" wrapText="1"/>
    </xf>
    <xf numFmtId="0" fontId="33" fillId="0" borderId="16" xfId="37" applyFont="1" applyFill="1" applyBorder="1" applyAlignment="1">
      <alignment horizontal="center" vertical="center" wrapText="1"/>
    </xf>
    <xf numFmtId="0" fontId="33" fillId="0" borderId="17" xfId="37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40" fillId="24" borderId="11" xfId="37" applyFont="1" applyFill="1" applyBorder="1" applyAlignment="1">
      <alignment horizontal="center" vertical="center" wrapText="1"/>
    </xf>
    <xf numFmtId="0" fontId="39" fillId="24" borderId="11" xfId="37" applyFont="1" applyFill="1" applyBorder="1" applyAlignment="1">
      <alignment horizontal="center" vertical="center" wrapText="1"/>
    </xf>
    <xf numFmtId="0" fontId="39" fillId="24" borderId="20" xfId="37" applyFont="1" applyFill="1" applyBorder="1" applyAlignment="1">
      <alignment horizontal="center" vertical="center" wrapText="1"/>
    </xf>
    <xf numFmtId="0" fontId="38" fillId="24" borderId="0" xfId="37" applyFont="1" applyFill="1" applyAlignment="1">
      <alignment horizontal="center" vertical="center" wrapText="1"/>
    </xf>
    <xf numFmtId="0" fontId="38" fillId="24" borderId="14" xfId="37" applyFont="1" applyFill="1" applyBorder="1" applyAlignment="1">
      <alignment horizontal="center" vertical="center" wrapText="1"/>
    </xf>
    <xf numFmtId="0" fontId="40" fillId="24" borderId="27" xfId="37" applyFont="1" applyFill="1" applyBorder="1" applyAlignment="1">
      <alignment horizontal="center" vertical="center" wrapText="1"/>
    </xf>
    <xf numFmtId="0" fontId="33" fillId="24" borderId="11" xfId="37" applyFont="1" applyFill="1" applyBorder="1" applyAlignment="1">
      <alignment horizontal="center" vertical="center" wrapText="1"/>
    </xf>
    <xf numFmtId="0" fontId="10" fillId="24" borderId="11" xfId="37" applyFont="1" applyFill="1" applyBorder="1" applyAlignment="1">
      <alignment horizontal="center" vertical="center" wrapText="1"/>
    </xf>
    <xf numFmtId="0" fontId="38" fillId="24" borderId="11" xfId="37" applyFont="1" applyFill="1" applyBorder="1" applyAlignment="1">
      <alignment horizontal="center" vertical="center" wrapText="1"/>
    </xf>
    <xf numFmtId="0" fontId="40" fillId="24" borderId="10" xfId="37" applyFont="1" applyFill="1" applyBorder="1" applyAlignment="1">
      <alignment horizontal="center" vertical="center" wrapText="1"/>
    </xf>
    <xf numFmtId="0" fontId="41" fillId="24" borderId="10" xfId="37" applyFont="1" applyFill="1" applyBorder="1" applyAlignment="1">
      <alignment horizontal="center" vertical="center" wrapText="1"/>
    </xf>
    <xf numFmtId="0" fontId="5" fillId="0" borderId="0" xfId="37" applyFont="1" applyFill="1" applyAlignment="1">
      <alignment horizontal="center" vertical="center"/>
    </xf>
    <xf numFmtId="0" fontId="5" fillId="0" borderId="0" xfId="37" applyAlignment="1">
      <alignment horizontal="center" vertical="center"/>
    </xf>
    <xf numFmtId="0" fontId="0" fillId="0" borderId="0" xfId="0" applyAlignment="1">
      <alignment horizontal="center" vertical="center"/>
    </xf>
    <xf numFmtId="4" fontId="37" fillId="0" borderId="0" xfId="0" applyNumberFormat="1" applyFont="1" applyAlignment="1">
      <alignment horizontal="center" vertical="center"/>
    </xf>
    <xf numFmtId="0" fontId="7" fillId="0" borderId="20" xfId="0" applyFont="1" applyFill="1" applyBorder="1" applyAlignment="1">
      <alignment horizontal="center" vertical="top" wrapText="1"/>
    </xf>
    <xf numFmtId="2" fontId="10" fillId="0" borderId="1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Alignment="1">
      <alignment wrapText="1"/>
    </xf>
    <xf numFmtId="2" fontId="7" fillId="0" borderId="0" xfId="0" applyNumberFormat="1" applyFont="1" applyFill="1" applyAlignment="1">
      <alignment horizontal="center" wrapText="1"/>
    </xf>
    <xf numFmtId="2" fontId="33" fillId="0" borderId="10" xfId="0" applyNumberFormat="1" applyFont="1" applyFill="1" applyBorder="1" applyAlignment="1">
      <alignment horizontal="center" vertical="center" wrapText="1"/>
    </xf>
    <xf numFmtId="2" fontId="33" fillId="0" borderId="1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/>
    </xf>
    <xf numFmtId="2" fontId="10" fillId="0" borderId="0" xfId="0" applyNumberFormat="1" applyFont="1" applyFill="1" applyAlignment="1">
      <alignment horizontal="center"/>
    </xf>
    <xf numFmtId="2" fontId="0" fillId="0" borderId="0" xfId="0" applyNumberFormat="1"/>
    <xf numFmtId="0" fontId="10" fillId="0" borderId="10" xfId="0" applyNumberFormat="1" applyFont="1" applyFill="1" applyBorder="1" applyAlignment="1">
      <alignment horizontal="center" vertical="center" wrapText="1"/>
    </xf>
    <xf numFmtId="2" fontId="33" fillId="0" borderId="27" xfId="0" applyNumberFormat="1" applyFont="1" applyFill="1" applyBorder="1" applyAlignment="1">
      <alignment horizontal="center" vertical="center" wrapText="1"/>
    </xf>
    <xf numFmtId="2" fontId="33" fillId="0" borderId="14" xfId="0" applyNumberFormat="1" applyFont="1" applyFill="1" applyBorder="1" applyAlignment="1">
      <alignment horizontal="center" vertical="center" wrapText="1"/>
    </xf>
    <xf numFmtId="2" fontId="57" fillId="24" borderId="10" xfId="0" applyNumberFormat="1" applyFont="1" applyFill="1" applyBorder="1" applyAlignment="1">
      <alignment horizontal="center" vertical="center" wrapText="1"/>
    </xf>
    <xf numFmtId="49" fontId="46" fillId="24" borderId="10" xfId="0" applyNumberFormat="1" applyFont="1" applyFill="1" applyBorder="1" applyAlignment="1">
      <alignment horizontal="center" vertical="center" wrapText="1"/>
    </xf>
    <xf numFmtId="49" fontId="46" fillId="24" borderId="11" xfId="0" applyNumberFormat="1" applyFont="1" applyFill="1" applyBorder="1" applyAlignment="1">
      <alignment horizontal="center" vertical="center" wrapText="1"/>
    </xf>
    <xf numFmtId="2" fontId="47" fillId="24" borderId="10" xfId="0" applyNumberFormat="1" applyFont="1" applyFill="1" applyBorder="1" applyAlignment="1">
      <alignment horizontal="right" vertical="center" wrapText="1"/>
    </xf>
    <xf numFmtId="2" fontId="47" fillId="24" borderId="11" xfId="0" applyNumberFormat="1" applyFont="1" applyFill="1" applyBorder="1" applyAlignment="1">
      <alignment horizontal="right" vertical="center" wrapText="1"/>
    </xf>
    <xf numFmtId="2" fontId="46" fillId="24" borderId="10" xfId="0" applyNumberFormat="1" applyFont="1" applyFill="1" applyBorder="1" applyAlignment="1">
      <alignment horizontal="right" vertical="center" wrapText="1"/>
    </xf>
    <xf numFmtId="2" fontId="46" fillId="24" borderId="11" xfId="0" applyNumberFormat="1" applyFont="1" applyFill="1" applyBorder="1" applyAlignment="1">
      <alignment horizontal="right" vertical="center" wrapText="1"/>
    </xf>
    <xf numFmtId="49" fontId="46" fillId="24" borderId="10" xfId="0" applyNumberFormat="1" applyFont="1" applyFill="1" applyBorder="1" applyAlignment="1">
      <alignment horizontal="center" vertical="center" wrapText="1"/>
    </xf>
    <xf numFmtId="49" fontId="46" fillId="24" borderId="1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/>
    </xf>
    <xf numFmtId="4" fontId="8" fillId="0" borderId="0" xfId="0" applyNumberFormat="1" applyFont="1" applyFill="1"/>
    <xf numFmtId="0" fontId="3" fillId="0" borderId="36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justify" vertical="center" wrapText="1"/>
    </xf>
    <xf numFmtId="0" fontId="3" fillId="0" borderId="35" xfId="0" applyFont="1" applyBorder="1" applyAlignment="1">
      <alignment horizontal="justify" vertical="center" wrapText="1"/>
    </xf>
    <xf numFmtId="0" fontId="3" fillId="0" borderId="37" xfId="0" applyFont="1" applyBorder="1" applyAlignment="1">
      <alignment horizontal="justify" vertical="center" wrapText="1"/>
    </xf>
    <xf numFmtId="0" fontId="3" fillId="0" borderId="38" xfId="0" applyFont="1" applyBorder="1" applyAlignment="1">
      <alignment horizontal="justify" vertical="center" wrapText="1"/>
    </xf>
    <xf numFmtId="0" fontId="3" fillId="0" borderId="39" xfId="0" applyFont="1" applyBorder="1"/>
    <xf numFmtId="0" fontId="3" fillId="0" borderId="36" xfId="0" applyFont="1" applyBorder="1" applyAlignment="1">
      <alignment horizontal="justify" vertical="center"/>
    </xf>
    <xf numFmtId="0" fontId="0" fillId="0" borderId="37" xfId="0" applyBorder="1" applyAlignment="1">
      <alignment horizontal="justify" vertical="center"/>
    </xf>
    <xf numFmtId="0" fontId="0" fillId="0" borderId="38" xfId="0" applyBorder="1" applyAlignment="1">
      <alignment horizontal="justify" vertical="center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justify" vertical="center" wrapText="1"/>
    </xf>
    <xf numFmtId="0" fontId="3" fillId="0" borderId="32" xfId="0" applyFont="1" applyBorder="1" applyAlignment="1">
      <alignment horizontal="justify" vertical="center" wrapText="1"/>
    </xf>
    <xf numFmtId="0" fontId="3" fillId="0" borderId="33" xfId="0" applyFont="1" applyBorder="1" applyAlignment="1">
      <alignment horizontal="justify" vertical="center" wrapText="1"/>
    </xf>
    <xf numFmtId="0" fontId="3" fillId="0" borderId="34" xfId="0" applyFont="1" applyBorder="1" applyAlignment="1">
      <alignment horizontal="justify" vertical="center" wrapText="1"/>
    </xf>
    <xf numFmtId="0" fontId="3" fillId="0" borderId="35" xfId="0" applyFont="1" applyBorder="1" applyAlignment="1">
      <alignment horizontal="justify" vertical="center"/>
    </xf>
    <xf numFmtId="0" fontId="3" fillId="0" borderId="0" xfId="0" applyFont="1"/>
    <xf numFmtId="0" fontId="3" fillId="0" borderId="11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7" fillId="0" borderId="0" xfId="37" applyFont="1" applyFill="1" applyBorder="1" applyAlignment="1">
      <alignment horizontal="center" vertical="center" wrapText="1"/>
    </xf>
    <xf numFmtId="0" fontId="58" fillId="0" borderId="0" xfId="37" applyFont="1" applyAlignment="1">
      <alignment horizontal="right" vertical="top" wrapText="1"/>
    </xf>
    <xf numFmtId="0" fontId="10" fillId="0" borderId="11" xfId="37" applyFont="1" applyBorder="1" applyAlignment="1">
      <alignment horizontal="center" wrapText="1"/>
    </xf>
    <xf numFmtId="0" fontId="10" fillId="0" borderId="29" xfId="37" applyFont="1" applyBorder="1" applyAlignment="1">
      <alignment horizontal="center" wrapText="1"/>
    </xf>
    <xf numFmtId="0" fontId="10" fillId="0" borderId="20" xfId="37" applyFont="1" applyBorder="1" applyAlignment="1">
      <alignment horizontal="center" wrapText="1"/>
    </xf>
    <xf numFmtId="0" fontId="7" fillId="0" borderId="0" xfId="37" applyFont="1" applyAlignment="1">
      <alignment horizontal="center" vertical="center" wrapText="1"/>
    </xf>
    <xf numFmtId="0" fontId="11" fillId="0" borderId="0" xfId="37" applyFont="1" applyAlignment="1">
      <alignment horizontal="center" vertical="center" wrapText="1"/>
    </xf>
    <xf numFmtId="0" fontId="10" fillId="0" borderId="11" xfId="37" applyFont="1" applyBorder="1" applyAlignment="1">
      <alignment horizontal="center"/>
    </xf>
    <xf numFmtId="0" fontId="10" fillId="0" borderId="29" xfId="37" applyFont="1" applyBorder="1" applyAlignment="1">
      <alignment horizontal="center"/>
    </xf>
    <xf numFmtId="0" fontId="10" fillId="0" borderId="20" xfId="37" applyFont="1" applyBorder="1" applyAlignment="1">
      <alignment horizontal="center"/>
    </xf>
    <xf numFmtId="0" fontId="58" fillId="0" borderId="0" xfId="37" applyFont="1" applyFill="1" applyAlignment="1">
      <alignment horizontal="right" vertical="top" wrapText="1"/>
    </xf>
    <xf numFmtId="0" fontId="10" fillId="0" borderId="0" xfId="37" applyFont="1" applyFill="1" applyAlignment="1"/>
    <xf numFmtId="0" fontId="5" fillId="0" borderId="0" xfId="37" applyFill="1" applyAlignment="1">
      <alignment horizontal="right" vertical="justify"/>
    </xf>
    <xf numFmtId="0" fontId="36" fillId="0" borderId="0" xfId="37" applyFont="1" applyFill="1" applyAlignment="1">
      <alignment vertical="top" wrapText="1"/>
    </xf>
    <xf numFmtId="0" fontId="36" fillId="0" borderId="0" xfId="37" applyFont="1" applyFill="1" applyAlignment="1">
      <alignment horizontal="left" wrapText="1"/>
    </xf>
    <xf numFmtId="4" fontId="36" fillId="0" borderId="0" xfId="37" applyNumberFormat="1" applyFont="1" applyFill="1" applyAlignment="1">
      <alignment horizontal="left" wrapText="1"/>
    </xf>
    <xf numFmtId="49" fontId="7" fillId="0" borderId="16" xfId="37" applyNumberFormat="1" applyFont="1" applyFill="1" applyBorder="1" applyAlignment="1">
      <alignment horizontal="center" vertical="center"/>
    </xf>
    <xf numFmtId="0" fontId="33" fillId="0" borderId="16" xfId="37" applyFont="1" applyFill="1" applyBorder="1" applyAlignment="1">
      <alignment horizontal="center" vertical="center" wrapText="1"/>
    </xf>
    <xf numFmtId="0" fontId="33" fillId="0" borderId="17" xfId="37" applyFont="1" applyFill="1" applyBorder="1" applyAlignment="1">
      <alignment horizontal="center" vertical="center" wrapText="1"/>
    </xf>
    <xf numFmtId="0" fontId="33" fillId="0" borderId="15" xfId="37" applyFont="1" applyFill="1" applyBorder="1" applyAlignment="1">
      <alignment horizontal="center" vertical="center" wrapText="1"/>
    </xf>
    <xf numFmtId="0" fontId="33" fillId="0" borderId="23" xfId="37" applyFont="1" applyFill="1" applyBorder="1" applyAlignment="1">
      <alignment horizontal="center" vertical="center" wrapText="1"/>
    </xf>
    <xf numFmtId="0" fontId="58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33" fillId="0" borderId="12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wrapText="1"/>
    </xf>
    <xf numFmtId="0" fontId="7" fillId="0" borderId="20" xfId="0" applyFont="1" applyFill="1" applyBorder="1" applyAlignment="1">
      <alignment horizontal="center" wrapText="1"/>
    </xf>
    <xf numFmtId="49" fontId="46" fillId="24" borderId="0" xfId="0" applyNumberFormat="1" applyFont="1" applyFill="1" applyBorder="1" applyAlignment="1">
      <alignment horizontal="left" vertical="center" wrapText="1"/>
    </xf>
    <xf numFmtId="2" fontId="46" fillId="24" borderId="10" xfId="0" applyNumberFormat="1" applyFont="1" applyFill="1" applyBorder="1" applyAlignment="1">
      <alignment horizontal="right" vertical="center" wrapText="1"/>
    </xf>
    <xf numFmtId="2" fontId="46" fillId="24" borderId="11" xfId="0" applyNumberFormat="1" applyFont="1" applyFill="1" applyBorder="1" applyAlignment="1">
      <alignment horizontal="right" vertical="center" wrapText="1"/>
    </xf>
    <xf numFmtId="0" fontId="39" fillId="24" borderId="11" xfId="0" applyNumberFormat="1" applyFont="1" applyFill="1" applyBorder="1" applyAlignment="1">
      <alignment horizontal="center" vertical="center" wrapText="1"/>
    </xf>
    <xf numFmtId="0" fontId="37" fillId="24" borderId="29" xfId="0" applyFont="1" applyFill="1" applyBorder="1" applyAlignment="1">
      <alignment horizontal="center"/>
    </xf>
    <xf numFmtId="0" fontId="37" fillId="24" borderId="20" xfId="0" applyFont="1" applyFill="1" applyBorder="1" applyAlignment="1">
      <alignment horizontal="center"/>
    </xf>
    <xf numFmtId="0" fontId="32" fillId="24" borderId="0" xfId="0" applyFont="1" applyFill="1" applyAlignment="1">
      <alignment horizontal="right" wrapText="1"/>
    </xf>
    <xf numFmtId="0" fontId="54" fillId="24" borderId="0" xfId="0" applyFont="1" applyFill="1" applyAlignment="1">
      <alignment horizontal="center" wrapText="1"/>
    </xf>
    <xf numFmtId="0" fontId="55" fillId="24" borderId="0" xfId="0" applyFont="1" applyFill="1" applyAlignment="1">
      <alignment horizontal="center" wrapText="1"/>
    </xf>
    <xf numFmtId="49" fontId="46" fillId="24" borderId="10" xfId="0" applyNumberFormat="1" applyFont="1" applyFill="1" applyBorder="1" applyAlignment="1">
      <alignment horizontal="center" vertical="center" wrapText="1"/>
    </xf>
    <xf numFmtId="49" fontId="46" fillId="24" borderId="11" xfId="0" applyNumberFormat="1" applyFont="1" applyFill="1" applyBorder="1" applyAlignment="1">
      <alignment horizontal="center" vertical="center" wrapText="1"/>
    </xf>
    <xf numFmtId="0" fontId="7" fillId="24" borderId="0" xfId="0" applyFont="1" applyFill="1" applyAlignment="1">
      <alignment horizontal="center"/>
    </xf>
    <xf numFmtId="2" fontId="47" fillId="24" borderId="10" xfId="0" applyNumberFormat="1" applyFont="1" applyFill="1" applyBorder="1" applyAlignment="1">
      <alignment horizontal="right" vertical="center" wrapText="1"/>
    </xf>
    <xf numFmtId="2" fontId="47" fillId="24" borderId="11" xfId="0" applyNumberFormat="1" applyFont="1" applyFill="1" applyBorder="1" applyAlignment="1">
      <alignment horizontal="right" vertical="center" wrapText="1"/>
    </xf>
    <xf numFmtId="49" fontId="33" fillId="24" borderId="11" xfId="0" applyNumberFormat="1" applyFont="1" applyFill="1" applyBorder="1" applyAlignment="1">
      <alignment horizontal="center" wrapText="1"/>
    </xf>
    <xf numFmtId="0" fontId="10" fillId="0" borderId="29" xfId="0" applyFont="1" applyBorder="1" applyAlignment="1">
      <alignment horizontal="center" wrapText="1"/>
    </xf>
    <xf numFmtId="0" fontId="10" fillId="0" borderId="20" xfId="0" applyFont="1" applyBorder="1" applyAlignment="1">
      <alignment horizontal="center" wrapText="1"/>
    </xf>
    <xf numFmtId="4" fontId="33" fillId="0" borderId="11" xfId="0" applyNumberFormat="1" applyFont="1" applyFill="1" applyBorder="1" applyAlignment="1">
      <alignment horizontal="center" vertical="top" wrapText="1"/>
    </xf>
    <xf numFmtId="4" fontId="33" fillId="0" borderId="29" xfId="0" applyNumberFormat="1" applyFont="1" applyBorder="1" applyAlignment="1">
      <alignment horizontal="center" vertical="top" wrapText="1"/>
    </xf>
    <xf numFmtId="4" fontId="33" fillId="0" borderId="20" xfId="0" applyNumberFormat="1" applyFont="1" applyBorder="1" applyAlignment="1">
      <alignment horizontal="center" vertical="top" wrapText="1"/>
    </xf>
    <xf numFmtId="49" fontId="10" fillId="24" borderId="10" xfId="0" applyNumberFormat="1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top" wrapText="1"/>
    </xf>
    <xf numFmtId="4" fontId="10" fillId="0" borderId="29" xfId="0" applyNumberFormat="1" applyFont="1" applyBorder="1" applyAlignment="1">
      <alignment horizontal="center" vertical="top" wrapText="1"/>
    </xf>
    <xf numFmtId="4" fontId="10" fillId="0" borderId="20" xfId="0" applyNumberFormat="1" applyFont="1" applyBorder="1" applyAlignment="1">
      <alignment horizontal="center" vertical="top" wrapText="1"/>
    </xf>
    <xf numFmtId="49" fontId="10" fillId="24" borderId="11" xfId="0" applyNumberFormat="1" applyFont="1" applyFill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vertical="top" wrapText="1"/>
    </xf>
    <xf numFmtId="4" fontId="10" fillId="0" borderId="29" xfId="0" applyNumberFormat="1" applyFont="1" applyBorder="1" applyAlignment="1">
      <alignment vertical="top" wrapText="1"/>
    </xf>
    <xf numFmtId="4" fontId="10" fillId="0" borderId="20" xfId="0" applyNumberFormat="1" applyFont="1" applyBorder="1" applyAlignment="1">
      <alignment vertical="top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29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top" wrapText="1"/>
    </xf>
    <xf numFmtId="0" fontId="33" fillId="0" borderId="11" xfId="0" applyFont="1" applyFill="1" applyBorder="1" applyAlignment="1">
      <alignment horizontal="center" vertical="top" wrapText="1"/>
    </xf>
    <xf numFmtId="0" fontId="33" fillId="0" borderId="29" xfId="0" applyFont="1" applyBorder="1" applyAlignment="1">
      <alignment horizontal="center" wrapText="1"/>
    </xf>
    <xf numFmtId="0" fontId="33" fillId="0" borderId="20" xfId="0" applyFont="1" applyBorder="1" applyAlignment="1">
      <alignment horizontal="center" wrapText="1"/>
    </xf>
    <xf numFmtId="49" fontId="33" fillId="0" borderId="11" xfId="0" applyNumberFormat="1" applyFont="1" applyFill="1" applyBorder="1" applyAlignment="1">
      <alignment horizontal="center" vertical="top"/>
    </xf>
    <xf numFmtId="0" fontId="33" fillId="0" borderId="29" xfId="0" applyFont="1" applyBorder="1" applyAlignment="1">
      <alignment horizontal="center" vertical="top"/>
    </xf>
    <xf numFmtId="0" fontId="33" fillId="0" borderId="20" xfId="0" applyFont="1" applyBorder="1" applyAlignment="1">
      <alignment horizontal="center" vertical="top"/>
    </xf>
    <xf numFmtId="0" fontId="32" fillId="24" borderId="0" xfId="0" applyFont="1" applyFill="1" applyBorder="1" applyAlignment="1">
      <alignment horizontal="right" wrapText="1"/>
    </xf>
    <xf numFmtId="0" fontId="58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 applyAlignment="1"/>
    <xf numFmtId="0" fontId="59" fillId="0" borderId="0" xfId="0" applyFont="1" applyFill="1" applyBorder="1" applyAlignment="1">
      <alignment horizontal="right"/>
    </xf>
    <xf numFmtId="0" fontId="42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49" fontId="33" fillId="24" borderId="10" xfId="0" applyNumberFormat="1" applyFont="1" applyFill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4" fontId="33" fillId="0" borderId="10" xfId="0" applyNumberFormat="1" applyFont="1" applyFill="1" applyBorder="1" applyAlignment="1">
      <alignment horizontal="center" vertical="top" wrapText="1"/>
    </xf>
    <xf numFmtId="4" fontId="33" fillId="0" borderId="10" xfId="0" applyNumberFormat="1" applyFont="1" applyBorder="1" applyAlignment="1">
      <alignment horizontal="center" vertical="top" wrapText="1"/>
    </xf>
    <xf numFmtId="4" fontId="10" fillId="0" borderId="10" xfId="0" applyNumberFormat="1" applyFont="1" applyFill="1" applyBorder="1" applyAlignment="1">
      <alignment horizontal="center" vertical="top" wrapText="1"/>
    </xf>
    <xf numFmtId="4" fontId="10" fillId="0" borderId="10" xfId="0" applyNumberFormat="1" applyFont="1" applyBorder="1" applyAlignment="1">
      <alignment horizontal="center" vertical="top" wrapText="1"/>
    </xf>
    <xf numFmtId="4" fontId="10" fillId="0" borderId="10" xfId="0" applyNumberFormat="1" applyFont="1" applyFill="1" applyBorder="1" applyAlignment="1">
      <alignment vertical="top" wrapText="1"/>
    </xf>
    <xf numFmtId="4" fontId="10" fillId="0" borderId="10" xfId="0" applyNumberFormat="1" applyFont="1" applyBorder="1" applyAlignment="1">
      <alignment vertical="top" wrapText="1"/>
    </xf>
    <xf numFmtId="4" fontId="10" fillId="0" borderId="20" xfId="0" applyNumberFormat="1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center" vertical="center" wrapText="1"/>
    </xf>
  </cellXfs>
  <cellStyles count="5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перечис.11" xfId="46"/>
    <cellStyle name="Тысячи_перечис.11" xfId="47"/>
    <cellStyle name="Финансовый" xfId="48" builtinId="3"/>
    <cellStyle name="Финансовый 2" xfId="49"/>
    <cellStyle name="Финансовый 3" xfId="50"/>
    <cellStyle name="Хороший 2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E7" sqref="E7:H7"/>
    </sheetView>
  </sheetViews>
  <sheetFormatPr defaultRowHeight="15" x14ac:dyDescent="0.25"/>
  <cols>
    <col min="7" max="7" width="14.85546875" customWidth="1"/>
    <col min="8" max="8" width="24.7109375" customWidth="1"/>
  </cols>
  <sheetData>
    <row r="1" spans="1:8" ht="15.75" customHeight="1" x14ac:dyDescent="0.25">
      <c r="A1" s="346"/>
      <c r="B1" s="346"/>
      <c r="C1" s="346"/>
      <c r="D1" s="346"/>
      <c r="E1" s="346"/>
      <c r="G1" s="124"/>
      <c r="H1" s="125" t="s">
        <v>19</v>
      </c>
    </row>
    <row r="2" spans="1:8" ht="62.25" customHeight="1" x14ac:dyDescent="0.25">
      <c r="A2" s="346"/>
      <c r="B2" s="346"/>
      <c r="C2" s="346"/>
      <c r="D2" s="346"/>
      <c r="E2" s="346"/>
      <c r="F2" s="124"/>
      <c r="G2" s="124"/>
      <c r="H2" s="125" t="s">
        <v>574</v>
      </c>
    </row>
    <row r="3" spans="1:8" ht="39.75" customHeight="1" thickBot="1" x14ac:dyDescent="0.3">
      <c r="A3" s="350" t="s">
        <v>20</v>
      </c>
      <c r="B3" s="350"/>
      <c r="C3" s="350"/>
      <c r="D3" s="350"/>
      <c r="E3" s="350"/>
      <c r="F3" s="350"/>
      <c r="G3" s="350"/>
      <c r="H3" s="1"/>
    </row>
    <row r="4" spans="1:8" ht="30" customHeight="1" x14ac:dyDescent="0.25">
      <c r="A4" s="351" t="s">
        <v>21</v>
      </c>
      <c r="B4" s="352"/>
      <c r="C4" s="351" t="s">
        <v>22</v>
      </c>
      <c r="D4" s="352"/>
      <c r="E4" s="351" t="s">
        <v>23</v>
      </c>
      <c r="F4" s="353"/>
      <c r="G4" s="353"/>
      <c r="H4" s="354"/>
    </row>
    <row r="5" spans="1:8" ht="18" customHeight="1" x14ac:dyDescent="0.25">
      <c r="A5" s="347" t="s">
        <v>165</v>
      </c>
      <c r="B5" s="348"/>
      <c r="C5" s="348"/>
      <c r="D5" s="348"/>
      <c r="E5" s="348"/>
      <c r="F5" s="348"/>
      <c r="G5" s="348"/>
      <c r="H5" s="349"/>
    </row>
    <row r="6" spans="1:8" ht="62.25" customHeight="1" thickBot="1" x14ac:dyDescent="0.3">
      <c r="A6" s="339">
        <v>801</v>
      </c>
      <c r="B6" s="340"/>
      <c r="C6" s="341" t="s">
        <v>24</v>
      </c>
      <c r="D6" s="342"/>
      <c r="E6" s="341" t="s">
        <v>25</v>
      </c>
      <c r="F6" s="343"/>
      <c r="G6" s="343"/>
      <c r="H6" s="342"/>
    </row>
    <row r="7" spans="1:8" ht="66" customHeight="1" thickBot="1" x14ac:dyDescent="0.3">
      <c r="A7" s="329">
        <v>801</v>
      </c>
      <c r="B7" s="330"/>
      <c r="C7" s="331" t="s">
        <v>26</v>
      </c>
      <c r="D7" s="332"/>
      <c r="E7" s="331" t="s">
        <v>28</v>
      </c>
      <c r="F7" s="333"/>
      <c r="G7" s="333"/>
      <c r="H7" s="332"/>
    </row>
    <row r="8" spans="1:8" ht="57" customHeight="1" thickBot="1" x14ac:dyDescent="0.3">
      <c r="A8" s="329">
        <v>801</v>
      </c>
      <c r="B8" s="330"/>
      <c r="C8" s="336" t="s">
        <v>29</v>
      </c>
      <c r="D8" s="345"/>
      <c r="E8" s="331" t="s">
        <v>5</v>
      </c>
      <c r="F8" s="333"/>
      <c r="G8" s="333"/>
      <c r="H8" s="334"/>
    </row>
    <row r="9" spans="1:8" ht="25.5" customHeight="1" thickBot="1" x14ac:dyDescent="0.3">
      <c r="A9" s="329">
        <v>801</v>
      </c>
      <c r="B9" s="330"/>
      <c r="C9" s="331" t="s">
        <v>30</v>
      </c>
      <c r="D9" s="332"/>
      <c r="E9" s="331" t="s">
        <v>6</v>
      </c>
      <c r="F9" s="333"/>
      <c r="G9" s="333"/>
      <c r="H9" s="332"/>
    </row>
    <row r="10" spans="1:8" ht="25.5" customHeight="1" thickBot="1" x14ac:dyDescent="0.3">
      <c r="A10" s="329">
        <v>801</v>
      </c>
      <c r="B10" s="330"/>
      <c r="C10" s="331" t="s">
        <v>31</v>
      </c>
      <c r="D10" s="332"/>
      <c r="E10" s="331" t="s">
        <v>82</v>
      </c>
      <c r="F10" s="333"/>
      <c r="G10" s="333"/>
      <c r="H10" s="332"/>
    </row>
    <row r="11" spans="1:8" ht="67.5" customHeight="1" thickBot="1" x14ac:dyDescent="0.3">
      <c r="A11" s="329">
        <v>801</v>
      </c>
      <c r="B11" s="330"/>
      <c r="C11" s="331" t="s">
        <v>32</v>
      </c>
      <c r="D11" s="332"/>
      <c r="E11" s="331" t="s">
        <v>18</v>
      </c>
      <c r="F11" s="333"/>
      <c r="G11" s="333"/>
      <c r="H11" s="332"/>
    </row>
    <row r="12" spans="1:8" ht="75" customHeight="1" thickBot="1" x14ac:dyDescent="0.3">
      <c r="A12" s="329">
        <v>801</v>
      </c>
      <c r="B12" s="330"/>
      <c r="C12" s="331" t="s">
        <v>33</v>
      </c>
      <c r="D12" s="332"/>
      <c r="E12" s="331" t="s">
        <v>17</v>
      </c>
      <c r="F12" s="333"/>
      <c r="G12" s="333"/>
      <c r="H12" s="332"/>
    </row>
    <row r="13" spans="1:8" ht="66.75" customHeight="1" thickBot="1" x14ac:dyDescent="0.3">
      <c r="A13" s="329">
        <v>801</v>
      </c>
      <c r="B13" s="330"/>
      <c r="C13" s="331" t="s">
        <v>34</v>
      </c>
      <c r="D13" s="332"/>
      <c r="E13" s="331" t="s">
        <v>35</v>
      </c>
      <c r="F13" s="333"/>
      <c r="G13" s="333"/>
      <c r="H13" s="332"/>
    </row>
    <row r="14" spans="1:8" ht="74.25" customHeight="1" thickBot="1" x14ac:dyDescent="0.3">
      <c r="A14" s="329">
        <v>801</v>
      </c>
      <c r="B14" s="330"/>
      <c r="C14" s="331" t="s">
        <v>36</v>
      </c>
      <c r="D14" s="332"/>
      <c r="E14" s="331" t="s">
        <v>37</v>
      </c>
      <c r="F14" s="333"/>
      <c r="G14" s="333"/>
      <c r="H14" s="332"/>
    </row>
    <row r="15" spans="1:8" ht="50.25" customHeight="1" thickBot="1" x14ac:dyDescent="0.3">
      <c r="A15" s="329">
        <v>801</v>
      </c>
      <c r="B15" s="330"/>
      <c r="C15" s="331" t="s">
        <v>38</v>
      </c>
      <c r="D15" s="332"/>
      <c r="E15" s="331" t="s">
        <v>15</v>
      </c>
      <c r="F15" s="333"/>
      <c r="G15" s="333"/>
      <c r="H15" s="334"/>
    </row>
    <row r="16" spans="1:8" ht="25.5" customHeight="1" thickBot="1" x14ac:dyDescent="0.3">
      <c r="A16" s="329">
        <v>801</v>
      </c>
      <c r="B16" s="330"/>
      <c r="C16" s="331" t="s">
        <v>39</v>
      </c>
      <c r="D16" s="332"/>
      <c r="E16" s="331" t="s">
        <v>16</v>
      </c>
      <c r="F16" s="333"/>
      <c r="G16" s="333"/>
      <c r="H16" s="332"/>
    </row>
    <row r="17" spans="1:8" ht="25.5" customHeight="1" thickBot="1" x14ac:dyDescent="0.3">
      <c r="A17" s="329">
        <v>801</v>
      </c>
      <c r="B17" s="330"/>
      <c r="C17" s="331" t="s">
        <v>40</v>
      </c>
      <c r="D17" s="332"/>
      <c r="E17" s="331" t="s">
        <v>7</v>
      </c>
      <c r="F17" s="333"/>
      <c r="G17" s="333"/>
      <c r="H17" s="332"/>
    </row>
    <row r="18" spans="1:8" ht="51" hidden="1" customHeight="1" thickBot="1" x14ac:dyDescent="0.3">
      <c r="A18" s="329">
        <v>801</v>
      </c>
      <c r="B18" s="330"/>
      <c r="C18" s="331" t="s">
        <v>41</v>
      </c>
      <c r="D18" s="332"/>
      <c r="E18" s="331" t="s">
        <v>42</v>
      </c>
      <c r="F18" s="333"/>
      <c r="G18" s="333"/>
      <c r="H18" s="334"/>
    </row>
    <row r="19" spans="1:8" ht="25.5" customHeight="1" thickBot="1" x14ac:dyDescent="0.3">
      <c r="A19" s="329">
        <v>801</v>
      </c>
      <c r="B19" s="330"/>
      <c r="C19" s="331" t="s">
        <v>263</v>
      </c>
      <c r="D19" s="332"/>
      <c r="E19" s="331" t="s">
        <v>14</v>
      </c>
      <c r="F19" s="333"/>
      <c r="G19" s="333"/>
      <c r="H19" s="334"/>
    </row>
    <row r="20" spans="1:8" ht="15.75" thickBot="1" x14ac:dyDescent="0.3">
      <c r="A20" s="329">
        <v>801</v>
      </c>
      <c r="B20" s="330"/>
      <c r="C20" s="331" t="s">
        <v>264</v>
      </c>
      <c r="D20" s="332"/>
      <c r="E20" s="331" t="s">
        <v>8</v>
      </c>
      <c r="F20" s="333"/>
      <c r="G20" s="333"/>
      <c r="H20" s="334"/>
    </row>
    <row r="21" spans="1:8" ht="1.5" customHeight="1" thickBot="1" x14ac:dyDescent="0.3">
      <c r="A21" s="339">
        <v>801</v>
      </c>
      <c r="B21" s="340"/>
      <c r="C21" s="341"/>
      <c r="D21" s="342"/>
      <c r="E21" s="341"/>
      <c r="F21" s="343"/>
      <c r="G21" s="343"/>
      <c r="H21" s="344"/>
    </row>
    <row r="22" spans="1:8" ht="39" customHeight="1" thickBot="1" x14ac:dyDescent="0.3">
      <c r="A22" s="329">
        <v>801</v>
      </c>
      <c r="B22" s="330"/>
      <c r="C22" s="331" t="s">
        <v>265</v>
      </c>
      <c r="D22" s="332"/>
      <c r="E22" s="331" t="s">
        <v>9</v>
      </c>
      <c r="F22" s="333"/>
      <c r="G22" s="333"/>
      <c r="H22" s="334"/>
    </row>
    <row r="23" spans="1:8" ht="63.75" customHeight="1" thickBot="1" x14ac:dyDescent="0.3">
      <c r="A23" s="329">
        <v>801</v>
      </c>
      <c r="B23" s="330"/>
      <c r="C23" s="331" t="s">
        <v>266</v>
      </c>
      <c r="D23" s="332"/>
      <c r="E23" s="336" t="s">
        <v>45</v>
      </c>
      <c r="F23" s="337"/>
      <c r="G23" s="337"/>
      <c r="H23" s="338"/>
    </row>
    <row r="24" spans="1:8" ht="130.5" hidden="1" customHeight="1" thickBot="1" x14ac:dyDescent="0.3">
      <c r="A24" s="329">
        <v>801</v>
      </c>
      <c r="B24" s="330"/>
      <c r="C24" s="331" t="s">
        <v>57</v>
      </c>
      <c r="D24" s="332"/>
      <c r="E24" s="331" t="s">
        <v>10</v>
      </c>
      <c r="F24" s="333"/>
      <c r="G24" s="333"/>
      <c r="H24" s="334"/>
    </row>
    <row r="25" spans="1:8" ht="25.5" customHeight="1" thickBot="1" x14ac:dyDescent="0.3">
      <c r="A25" s="329">
        <v>801</v>
      </c>
      <c r="B25" s="330"/>
      <c r="C25" s="331" t="s">
        <v>267</v>
      </c>
      <c r="D25" s="332"/>
      <c r="E25" s="331" t="s">
        <v>11</v>
      </c>
      <c r="F25" s="333"/>
      <c r="G25" s="333"/>
      <c r="H25" s="334"/>
    </row>
    <row r="26" spans="1:8" ht="72" hidden="1" customHeight="1" thickBot="1" x14ac:dyDescent="0.3">
      <c r="A26" s="329">
        <v>801</v>
      </c>
      <c r="B26" s="330"/>
      <c r="C26" s="331" t="s">
        <v>60</v>
      </c>
      <c r="D26" s="332"/>
      <c r="E26" s="331" t="s">
        <v>13</v>
      </c>
      <c r="F26" s="333"/>
      <c r="G26" s="333"/>
      <c r="H26" s="334"/>
    </row>
    <row r="27" spans="1:8" ht="38.25" customHeight="1" thickBot="1" x14ac:dyDescent="0.3">
      <c r="A27" s="329">
        <v>801</v>
      </c>
      <c r="B27" s="330"/>
      <c r="C27" s="331" t="s">
        <v>268</v>
      </c>
      <c r="D27" s="332"/>
      <c r="E27" s="331" t="s">
        <v>12</v>
      </c>
      <c r="F27" s="333"/>
      <c r="G27" s="333"/>
      <c r="H27" s="334"/>
    </row>
    <row r="28" spans="1:8" x14ac:dyDescent="0.25">
      <c r="A28" s="335"/>
      <c r="B28" s="335"/>
      <c r="C28" s="335"/>
      <c r="D28" s="335"/>
      <c r="E28" s="335"/>
      <c r="F28" s="335"/>
      <c r="G28" s="335"/>
      <c r="H28" s="335"/>
    </row>
    <row r="29" spans="1:8" x14ac:dyDescent="0.25">
      <c r="A29" s="2"/>
      <c r="B29" s="2"/>
      <c r="C29" s="2"/>
      <c r="D29" s="2"/>
      <c r="E29" s="2"/>
      <c r="F29" s="2"/>
      <c r="G29" s="2"/>
      <c r="H29" s="2"/>
    </row>
    <row r="30" spans="1:8" ht="15.75" x14ac:dyDescent="0.25">
      <c r="A30" s="3"/>
    </row>
    <row r="31" spans="1:8" ht="15.75" x14ac:dyDescent="0.25">
      <c r="A31" s="3"/>
    </row>
  </sheetData>
  <mergeCells count="78">
    <mergeCell ref="A1:A2"/>
    <mergeCell ref="B1:C2"/>
    <mergeCell ref="D1:E2"/>
    <mergeCell ref="A6:B6"/>
    <mergeCell ref="C6:D6"/>
    <mergeCell ref="E6:H6"/>
    <mergeCell ref="A5:H5"/>
    <mergeCell ref="A3:G3"/>
    <mergeCell ref="A4:B4"/>
    <mergeCell ref="C4:D4"/>
    <mergeCell ref="E4:H4"/>
    <mergeCell ref="A7:B7"/>
    <mergeCell ref="C7:D7"/>
    <mergeCell ref="E7:H7"/>
    <mergeCell ref="A8:B8"/>
    <mergeCell ref="C8:D8"/>
    <mergeCell ref="E8:H8"/>
    <mergeCell ref="C9:D9"/>
    <mergeCell ref="E9:H9"/>
    <mergeCell ref="A11:B11"/>
    <mergeCell ref="C11:D11"/>
    <mergeCell ref="E11:H11"/>
    <mergeCell ref="A10:B10"/>
    <mergeCell ref="C10:D10"/>
    <mergeCell ref="E10:H10"/>
    <mergeCell ref="A9:B9"/>
    <mergeCell ref="A12:B12"/>
    <mergeCell ref="C12:D12"/>
    <mergeCell ref="E12:H12"/>
    <mergeCell ref="A13:B13"/>
    <mergeCell ref="C13:D13"/>
    <mergeCell ref="E13:H13"/>
    <mergeCell ref="A14:B14"/>
    <mergeCell ref="C14:D14"/>
    <mergeCell ref="E14:H14"/>
    <mergeCell ref="A15:B15"/>
    <mergeCell ref="C15:D15"/>
    <mergeCell ref="E15:H15"/>
    <mergeCell ref="A16:B16"/>
    <mergeCell ref="C16:D16"/>
    <mergeCell ref="E16:H16"/>
    <mergeCell ref="A17:B17"/>
    <mergeCell ref="C17:D17"/>
    <mergeCell ref="E17:H17"/>
    <mergeCell ref="A21:B21"/>
    <mergeCell ref="C21:D21"/>
    <mergeCell ref="E21:H21"/>
    <mergeCell ref="A20:B20"/>
    <mergeCell ref="C20:D20"/>
    <mergeCell ref="E20:H20"/>
    <mergeCell ref="A22:B22"/>
    <mergeCell ref="C22:D22"/>
    <mergeCell ref="E22:H22"/>
    <mergeCell ref="C23:D23"/>
    <mergeCell ref="E23:H23"/>
    <mergeCell ref="A23:B23"/>
    <mergeCell ref="A18:B18"/>
    <mergeCell ref="C18:D18"/>
    <mergeCell ref="E18:H18"/>
    <mergeCell ref="A19:B19"/>
    <mergeCell ref="C19:D19"/>
    <mergeCell ref="E19:H19"/>
    <mergeCell ref="A24:B24"/>
    <mergeCell ref="C24:D24"/>
    <mergeCell ref="E24:H24"/>
    <mergeCell ref="A28:B28"/>
    <mergeCell ref="C28:D28"/>
    <mergeCell ref="E28:F28"/>
    <mergeCell ref="G28:H28"/>
    <mergeCell ref="A25:B25"/>
    <mergeCell ref="C25:D25"/>
    <mergeCell ref="E25:H25"/>
    <mergeCell ref="A26:B26"/>
    <mergeCell ref="C26:D26"/>
    <mergeCell ref="E26:H26"/>
    <mergeCell ref="A27:B27"/>
    <mergeCell ref="C27:D27"/>
    <mergeCell ref="E27:H27"/>
  </mergeCells>
  <phoneticPr fontId="0" type="noConversion"/>
  <pageMargins left="0" right="0" top="0" bottom="0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workbookViewId="0"/>
  </sheetViews>
  <sheetFormatPr defaultRowHeight="15" x14ac:dyDescent="0.25"/>
  <cols>
    <col min="1" max="1" width="13.140625" customWidth="1"/>
    <col min="2" max="2" width="25.140625" customWidth="1"/>
    <col min="3" max="3" width="64.28515625" customWidth="1"/>
  </cols>
  <sheetData>
    <row r="1" spans="1:10" ht="85.5" customHeight="1" x14ac:dyDescent="0.3">
      <c r="A1" s="5"/>
      <c r="B1" s="5"/>
      <c r="C1" s="126" t="s">
        <v>575</v>
      </c>
      <c r="D1" s="6"/>
      <c r="E1" s="6"/>
      <c r="F1" s="6"/>
      <c r="G1" s="6"/>
      <c r="H1" s="6"/>
      <c r="I1" s="6"/>
      <c r="J1" s="6"/>
    </row>
    <row r="2" spans="1:10" ht="18.75" x14ac:dyDescent="0.3">
      <c r="A2" s="5"/>
      <c r="B2" s="5"/>
      <c r="C2" s="5"/>
      <c r="D2" s="4"/>
      <c r="E2" s="4"/>
      <c r="F2" s="4"/>
      <c r="G2" s="4"/>
      <c r="H2" s="4"/>
      <c r="I2" s="4"/>
      <c r="J2" s="4"/>
    </row>
    <row r="3" spans="1:10" ht="42.75" customHeight="1" thickBot="1" x14ac:dyDescent="0.3">
      <c r="A3" s="355" t="s">
        <v>64</v>
      </c>
      <c r="B3" s="355"/>
      <c r="C3" s="355"/>
      <c r="D3" s="4"/>
      <c r="E3" s="4"/>
      <c r="F3" s="4"/>
      <c r="G3" s="4"/>
      <c r="H3" s="4"/>
      <c r="I3" s="4"/>
      <c r="J3" s="4"/>
    </row>
    <row r="4" spans="1:10" ht="54.75" customHeight="1" x14ac:dyDescent="0.25">
      <c r="A4" s="53" t="s">
        <v>65</v>
      </c>
      <c r="B4" s="54" t="s">
        <v>66</v>
      </c>
      <c r="C4" s="127" t="s">
        <v>67</v>
      </c>
      <c r="D4" s="7"/>
      <c r="E4" s="7"/>
      <c r="F4" s="7"/>
      <c r="G4" s="7"/>
      <c r="H4" s="7"/>
      <c r="I4" s="7"/>
      <c r="J4" s="7"/>
    </row>
    <row r="5" spans="1:10" ht="18.75" customHeight="1" x14ac:dyDescent="0.25">
      <c r="A5" s="128">
        <v>801</v>
      </c>
      <c r="B5" s="129"/>
      <c r="C5" s="130" t="s">
        <v>530</v>
      </c>
      <c r="D5" s="4"/>
      <c r="E5" s="4"/>
      <c r="F5" s="4"/>
      <c r="G5" s="4"/>
      <c r="H5" s="4"/>
      <c r="I5" s="4"/>
      <c r="J5" s="4"/>
    </row>
    <row r="6" spans="1:10" ht="31.5" customHeight="1" x14ac:dyDescent="0.25">
      <c r="A6" s="128">
        <v>801</v>
      </c>
      <c r="B6" s="129" t="s">
        <v>531</v>
      </c>
      <c r="C6" s="131" t="s">
        <v>532</v>
      </c>
      <c r="D6" s="4"/>
      <c r="E6" s="4"/>
      <c r="F6" s="4"/>
      <c r="G6" s="4"/>
      <c r="H6" s="4"/>
      <c r="I6" s="4"/>
      <c r="J6" s="4"/>
    </row>
    <row r="7" spans="1:10" ht="31.5" customHeight="1" x14ac:dyDescent="0.25">
      <c r="A7" s="128">
        <v>801</v>
      </c>
      <c r="B7" s="129" t="s">
        <v>68</v>
      </c>
      <c r="C7" s="131" t="s">
        <v>69</v>
      </c>
      <c r="D7" s="4"/>
      <c r="E7" s="4"/>
      <c r="F7" s="4"/>
      <c r="G7" s="4"/>
      <c r="H7" s="4"/>
      <c r="I7" s="4"/>
      <c r="J7" s="4"/>
    </row>
    <row r="8" spans="1:10" ht="36" customHeight="1" thickBot="1" x14ac:dyDescent="0.3">
      <c r="A8" s="132">
        <v>801</v>
      </c>
      <c r="B8" s="133" t="s">
        <v>70</v>
      </c>
      <c r="C8" s="134" t="s">
        <v>71</v>
      </c>
      <c r="D8" s="4"/>
      <c r="E8" s="4"/>
      <c r="F8" s="4"/>
      <c r="G8" s="4"/>
      <c r="H8" s="4"/>
      <c r="I8" s="4"/>
      <c r="J8" s="4"/>
    </row>
  </sheetData>
  <mergeCells count="1">
    <mergeCell ref="A3:C3"/>
  </mergeCells>
  <phoneticPr fontId="0" type="noConversion"/>
  <pageMargins left="0.25" right="0.25" top="0.75" bottom="0.75" header="0.3" footer="0.3"/>
  <pageSetup paperSize="9"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A2" sqref="A2:C2"/>
    </sheetView>
  </sheetViews>
  <sheetFormatPr defaultRowHeight="15" x14ac:dyDescent="0.25"/>
  <cols>
    <col min="1" max="1" width="21.7109375" customWidth="1"/>
    <col min="2" max="2" width="64" customWidth="1"/>
    <col min="3" max="3" width="13.140625" customWidth="1"/>
  </cols>
  <sheetData>
    <row r="1" spans="1:4" ht="54.75" customHeight="1" x14ac:dyDescent="0.25">
      <c r="A1" s="4"/>
      <c r="B1" s="356" t="s">
        <v>564</v>
      </c>
      <c r="C1" s="356"/>
      <c r="D1" s="4"/>
    </row>
    <row r="2" spans="1:4" ht="30.75" customHeight="1" x14ac:dyDescent="0.25">
      <c r="A2" s="360" t="s">
        <v>560</v>
      </c>
      <c r="B2" s="361"/>
      <c r="C2" s="361"/>
      <c r="D2" s="12"/>
    </row>
    <row r="3" spans="1:4" x14ac:dyDescent="0.25">
      <c r="A3" s="9"/>
      <c r="B3" s="8"/>
      <c r="C3" s="10"/>
      <c r="D3" s="10"/>
    </row>
    <row r="4" spans="1:4" ht="38.25" x14ac:dyDescent="0.25">
      <c r="A4" s="11" t="s">
        <v>22</v>
      </c>
      <c r="B4" s="11" t="s">
        <v>72</v>
      </c>
      <c r="C4" s="11" t="s">
        <v>73</v>
      </c>
      <c r="D4" s="4"/>
    </row>
    <row r="5" spans="1:4" hidden="1" x14ac:dyDescent="0.25">
      <c r="A5" s="357" t="s">
        <v>78</v>
      </c>
      <c r="B5" s="358"/>
      <c r="C5" s="359"/>
      <c r="D5" s="14"/>
    </row>
    <row r="6" spans="1:4" ht="26.25" hidden="1" customHeight="1" x14ac:dyDescent="0.25">
      <c r="A6" s="18" t="s">
        <v>79</v>
      </c>
      <c r="B6" s="21" t="s">
        <v>74</v>
      </c>
      <c r="C6" s="18">
        <v>100</v>
      </c>
      <c r="D6" s="4"/>
    </row>
    <row r="7" spans="1:4" hidden="1" x14ac:dyDescent="0.25">
      <c r="A7" s="357" t="s">
        <v>75</v>
      </c>
      <c r="B7" s="358"/>
      <c r="C7" s="359"/>
      <c r="D7" s="4"/>
    </row>
    <row r="8" spans="1:4" ht="53.25" hidden="1" customHeight="1" x14ac:dyDescent="0.25">
      <c r="A8" s="18" t="s">
        <v>76</v>
      </c>
      <c r="B8" s="19" t="s">
        <v>77</v>
      </c>
      <c r="C8" s="18">
        <v>100</v>
      </c>
      <c r="D8" s="4"/>
    </row>
    <row r="9" spans="1:4" x14ac:dyDescent="0.25">
      <c r="A9" s="362" t="s">
        <v>78</v>
      </c>
      <c r="B9" s="363"/>
      <c r="C9" s="364"/>
      <c r="D9" s="14"/>
    </row>
    <row r="10" spans="1:4" ht="31.5" customHeight="1" x14ac:dyDescent="0.25">
      <c r="A10" s="18" t="s">
        <v>79</v>
      </c>
      <c r="B10" s="22" t="s">
        <v>80</v>
      </c>
      <c r="C10" s="18">
        <v>100</v>
      </c>
      <c r="D10" s="4"/>
    </row>
    <row r="11" spans="1:4" ht="20.25" customHeight="1" x14ac:dyDescent="0.25">
      <c r="A11" s="18" t="s">
        <v>81</v>
      </c>
      <c r="B11" s="15" t="s">
        <v>82</v>
      </c>
      <c r="C11" s="18">
        <v>100</v>
      </c>
      <c r="D11" s="4"/>
    </row>
    <row r="12" spans="1:4" hidden="1" x14ac:dyDescent="0.25">
      <c r="A12" s="362" t="s">
        <v>83</v>
      </c>
      <c r="B12" s="363"/>
      <c r="C12" s="364"/>
      <c r="D12" s="14"/>
    </row>
    <row r="13" spans="1:4" ht="27.75" hidden="1" customHeight="1" x14ac:dyDescent="0.25">
      <c r="A13" s="18" t="s">
        <v>84</v>
      </c>
      <c r="B13" s="16" t="s">
        <v>85</v>
      </c>
      <c r="C13" s="18">
        <v>100</v>
      </c>
    </row>
    <row r="14" spans="1:4" hidden="1" x14ac:dyDescent="0.25">
      <c r="A14" s="362" t="s">
        <v>86</v>
      </c>
      <c r="B14" s="363"/>
      <c r="C14" s="364"/>
    </row>
    <row r="15" spans="1:4" hidden="1" x14ac:dyDescent="0.25">
      <c r="A15" s="18" t="s">
        <v>87</v>
      </c>
      <c r="B15" s="18"/>
      <c r="C15" s="18"/>
    </row>
    <row r="16" spans="1:4" x14ac:dyDescent="0.25">
      <c r="A16" s="362" t="s">
        <v>88</v>
      </c>
      <c r="B16" s="363"/>
      <c r="C16" s="364"/>
    </row>
    <row r="17" spans="1:4" ht="18" customHeight="1" x14ac:dyDescent="0.25">
      <c r="A17" s="18" t="s">
        <v>89</v>
      </c>
      <c r="B17" s="19" t="s">
        <v>90</v>
      </c>
      <c r="C17" s="18">
        <v>100</v>
      </c>
    </row>
    <row r="18" spans="1:4" ht="18.75" customHeight="1" x14ac:dyDescent="0.25">
      <c r="A18" s="18" t="s">
        <v>91</v>
      </c>
      <c r="B18" s="21" t="s">
        <v>92</v>
      </c>
      <c r="C18" s="18">
        <v>100</v>
      </c>
    </row>
    <row r="19" spans="1:4" hidden="1" x14ac:dyDescent="0.25">
      <c r="A19" s="357" t="s">
        <v>93</v>
      </c>
      <c r="B19" s="358"/>
      <c r="C19" s="359"/>
    </row>
    <row r="20" spans="1:4" ht="18" hidden="1" customHeight="1" x14ac:dyDescent="0.25">
      <c r="A20" s="16" t="s">
        <v>94</v>
      </c>
      <c r="B20" s="15" t="s">
        <v>44</v>
      </c>
      <c r="C20" s="18">
        <v>100</v>
      </c>
    </row>
    <row r="21" spans="1:4" ht="26.25" hidden="1" customHeight="1" x14ac:dyDescent="0.25">
      <c r="A21" s="17" t="s">
        <v>95</v>
      </c>
      <c r="B21" s="15" t="s">
        <v>96</v>
      </c>
      <c r="C21" s="18">
        <v>100</v>
      </c>
    </row>
    <row r="22" spans="1:4" ht="27" hidden="1" customHeight="1" x14ac:dyDescent="0.25">
      <c r="A22" s="20" t="s">
        <v>97</v>
      </c>
      <c r="B22" s="15" t="s">
        <v>98</v>
      </c>
      <c r="C22" s="18">
        <v>100</v>
      </c>
    </row>
    <row r="23" spans="1:4" ht="40.5" hidden="1" customHeight="1" x14ac:dyDescent="0.25">
      <c r="A23" s="20" t="s">
        <v>99</v>
      </c>
      <c r="B23" s="15" t="s">
        <v>56</v>
      </c>
      <c r="C23" s="18">
        <v>100</v>
      </c>
    </row>
    <row r="24" spans="1:4" ht="20.25" hidden="1" customHeight="1" x14ac:dyDescent="0.25">
      <c r="A24" s="20" t="s">
        <v>100</v>
      </c>
      <c r="B24" s="15" t="s">
        <v>59</v>
      </c>
      <c r="C24" s="18">
        <v>100</v>
      </c>
    </row>
    <row r="25" spans="1:4" ht="67.5" hidden="1" customHeight="1" x14ac:dyDescent="0.25">
      <c r="A25" s="16" t="s">
        <v>101</v>
      </c>
      <c r="B25" s="15" t="s">
        <v>102</v>
      </c>
      <c r="C25" s="18">
        <v>100</v>
      </c>
    </row>
    <row r="26" spans="1:4" hidden="1" x14ac:dyDescent="0.25">
      <c r="A26" s="357" t="s">
        <v>103</v>
      </c>
      <c r="B26" s="358"/>
      <c r="C26" s="359"/>
    </row>
    <row r="27" spans="1:4" ht="26.25" hidden="1" customHeight="1" x14ac:dyDescent="0.25">
      <c r="A27" s="16" t="s">
        <v>104</v>
      </c>
      <c r="B27" s="16" t="s">
        <v>105</v>
      </c>
      <c r="C27" s="18">
        <v>100</v>
      </c>
      <c r="D27" s="13"/>
    </row>
    <row r="28" spans="1:4" hidden="1" x14ac:dyDescent="0.25">
      <c r="A28" s="18" t="s">
        <v>106</v>
      </c>
      <c r="B28" s="18" t="s">
        <v>107</v>
      </c>
      <c r="C28" s="18">
        <v>100</v>
      </c>
      <c r="D28" s="4"/>
    </row>
  </sheetData>
  <mergeCells count="10">
    <mergeCell ref="B1:C1"/>
    <mergeCell ref="A26:C26"/>
    <mergeCell ref="A5:C5"/>
    <mergeCell ref="A2:C2"/>
    <mergeCell ref="A9:C9"/>
    <mergeCell ref="A12:C12"/>
    <mergeCell ref="A14:C14"/>
    <mergeCell ref="A16:C16"/>
    <mergeCell ref="A19:C19"/>
    <mergeCell ref="A7:C7"/>
  </mergeCells>
  <phoneticPr fontId="0" type="noConversion"/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workbookViewId="0">
      <selection activeCell="C68" sqref="C68"/>
    </sheetView>
  </sheetViews>
  <sheetFormatPr defaultRowHeight="15" x14ac:dyDescent="0.25"/>
  <cols>
    <col min="1" max="1" width="7.5703125" customWidth="1"/>
    <col min="2" max="2" width="20.28515625" customWidth="1"/>
    <col min="3" max="3" width="42.42578125" customWidth="1"/>
    <col min="4" max="4" width="12.28515625" hidden="1" customWidth="1"/>
    <col min="5" max="5" width="12" hidden="1" customWidth="1"/>
    <col min="6" max="6" width="15.85546875" customWidth="1"/>
    <col min="7" max="7" width="9.140625" hidden="1" customWidth="1"/>
  </cols>
  <sheetData>
    <row r="1" spans="1:7" ht="77.25" customHeight="1" x14ac:dyDescent="0.25">
      <c r="A1" s="24"/>
      <c r="B1" s="25"/>
      <c r="C1" s="365" t="s">
        <v>572</v>
      </c>
      <c r="D1" s="365"/>
      <c r="E1" s="365"/>
      <c r="F1" s="365"/>
      <c r="G1" s="282"/>
    </row>
    <row r="2" spans="1:7" ht="21" customHeight="1" x14ac:dyDescent="0.25">
      <c r="A2" s="355" t="s">
        <v>573</v>
      </c>
      <c r="B2" s="366"/>
      <c r="C2" s="366"/>
      <c r="D2" s="366"/>
      <c r="E2" s="366"/>
      <c r="F2" s="366"/>
    </row>
    <row r="3" spans="1:7" ht="15.75" x14ac:dyDescent="0.25">
      <c r="A3" s="28"/>
      <c r="B3" s="29"/>
      <c r="C3" s="30"/>
      <c r="D3" s="31"/>
      <c r="E3" s="30"/>
      <c r="F3" s="32" t="s">
        <v>108</v>
      </c>
    </row>
    <row r="4" spans="1:7" ht="63.75" customHeight="1" x14ac:dyDescent="0.25">
      <c r="A4" s="33" t="s">
        <v>109</v>
      </c>
      <c r="B4" s="33" t="s">
        <v>110</v>
      </c>
      <c r="C4" s="33" t="s">
        <v>72</v>
      </c>
      <c r="D4" s="48" t="s">
        <v>565</v>
      </c>
      <c r="E4" s="33" t="s">
        <v>111</v>
      </c>
      <c r="F4" s="33" t="s">
        <v>231</v>
      </c>
    </row>
    <row r="5" spans="1:7" x14ac:dyDescent="0.25">
      <c r="A5" s="33">
        <v>1</v>
      </c>
      <c r="B5" s="33">
        <v>2</v>
      </c>
      <c r="C5" s="33">
        <v>3</v>
      </c>
      <c r="D5" s="35"/>
      <c r="E5" s="33">
        <v>4</v>
      </c>
      <c r="F5" s="33">
        <v>4</v>
      </c>
    </row>
    <row r="6" spans="1:7" ht="25.5" x14ac:dyDescent="0.25">
      <c r="A6" s="284" t="s">
        <v>46</v>
      </c>
      <c r="B6" s="33" t="s">
        <v>112</v>
      </c>
      <c r="C6" s="34" t="s">
        <v>113</v>
      </c>
      <c r="D6" s="35">
        <f>D7</f>
        <v>536700</v>
      </c>
      <c r="E6" s="35">
        <f>E7</f>
        <v>124600</v>
      </c>
      <c r="F6" s="35">
        <f>F7</f>
        <v>661300</v>
      </c>
    </row>
    <row r="7" spans="1:7" s="82" customFormat="1" x14ac:dyDescent="0.25">
      <c r="A7" s="202"/>
      <c r="B7" s="203"/>
      <c r="C7" s="204" t="s">
        <v>114</v>
      </c>
      <c r="D7" s="205">
        <f>D8+D21+D35+D23</f>
        <v>536700</v>
      </c>
      <c r="E7" s="205">
        <f>E8+E20+E35+E23</f>
        <v>124600</v>
      </c>
      <c r="F7" s="205">
        <f>F8+F20+F35+F23+F22</f>
        <v>661300</v>
      </c>
    </row>
    <row r="8" spans="1:7" s="82" customFormat="1" ht="25.5" x14ac:dyDescent="0.25">
      <c r="A8" s="203"/>
      <c r="B8" s="203" t="s">
        <v>115</v>
      </c>
      <c r="C8" s="206" t="s">
        <v>116</v>
      </c>
      <c r="D8" s="205">
        <f>D9</f>
        <v>67600</v>
      </c>
      <c r="E8" s="205">
        <f>E9</f>
        <v>5820</v>
      </c>
      <c r="F8" s="205">
        <f>F9</f>
        <v>73420</v>
      </c>
    </row>
    <row r="9" spans="1:7" s="82" customFormat="1" x14ac:dyDescent="0.25">
      <c r="A9" s="207">
        <v>182</v>
      </c>
      <c r="B9" s="207" t="s">
        <v>117</v>
      </c>
      <c r="C9" s="204" t="s">
        <v>118</v>
      </c>
      <c r="D9" s="208">
        <f>D11</f>
        <v>67600</v>
      </c>
      <c r="E9" s="208">
        <f>E11</f>
        <v>5820</v>
      </c>
      <c r="F9" s="208">
        <f>F11</f>
        <v>73420</v>
      </c>
    </row>
    <row r="10" spans="1:7" s="82" customFormat="1" ht="69" hidden="1" customHeight="1" x14ac:dyDescent="0.25">
      <c r="A10" s="207">
        <v>182</v>
      </c>
      <c r="B10" s="207" t="s">
        <v>119</v>
      </c>
      <c r="C10" s="209" t="s">
        <v>120</v>
      </c>
      <c r="D10" s="210"/>
      <c r="E10" s="207"/>
      <c r="F10" s="208"/>
    </row>
    <row r="11" spans="1:7" s="82" customFormat="1" ht="81" customHeight="1" x14ac:dyDescent="0.25">
      <c r="A11" s="207">
        <v>182</v>
      </c>
      <c r="B11" s="207" t="s">
        <v>121</v>
      </c>
      <c r="C11" s="211" t="s">
        <v>122</v>
      </c>
      <c r="D11" s="208">
        <v>67600</v>
      </c>
      <c r="E11" s="208">
        <f>F11-D11</f>
        <v>5820</v>
      </c>
      <c r="F11" s="208">
        <v>73420</v>
      </c>
    </row>
    <row r="12" spans="1:7" s="82" customFormat="1" ht="105" hidden="1" customHeight="1" x14ac:dyDescent="0.25">
      <c r="A12" s="207">
        <v>182</v>
      </c>
      <c r="B12" s="207" t="s">
        <v>123</v>
      </c>
      <c r="C12" s="211" t="s">
        <v>124</v>
      </c>
      <c r="D12" s="208"/>
      <c r="E12" s="208">
        <f t="shared" ref="E12:E75" si="0">F12-D12</f>
        <v>0</v>
      </c>
      <c r="F12" s="208"/>
    </row>
    <row r="13" spans="1:7" s="82" customFormat="1" ht="54" hidden="1" customHeight="1" x14ac:dyDescent="0.25">
      <c r="A13" s="207">
        <v>182</v>
      </c>
      <c r="B13" s="207" t="s">
        <v>125</v>
      </c>
      <c r="C13" s="211" t="s">
        <v>126</v>
      </c>
      <c r="D13" s="208"/>
      <c r="E13" s="208">
        <f t="shared" si="0"/>
        <v>0</v>
      </c>
      <c r="F13" s="208"/>
    </row>
    <row r="14" spans="1:7" s="82" customFormat="1" ht="103.5" hidden="1" customHeight="1" x14ac:dyDescent="0.25">
      <c r="A14" s="207">
        <v>182</v>
      </c>
      <c r="B14" s="207" t="s">
        <v>127</v>
      </c>
      <c r="C14" s="211" t="s">
        <v>128</v>
      </c>
      <c r="D14" s="208"/>
      <c r="E14" s="208">
        <f t="shared" si="0"/>
        <v>0</v>
      </c>
      <c r="F14" s="208"/>
    </row>
    <row r="15" spans="1:7" s="82" customFormat="1" ht="27" hidden="1" customHeight="1" x14ac:dyDescent="0.25">
      <c r="A15" s="207"/>
      <c r="B15" s="207" t="s">
        <v>129</v>
      </c>
      <c r="C15" s="211" t="s">
        <v>130</v>
      </c>
      <c r="D15" s="205"/>
      <c r="E15" s="208">
        <f t="shared" si="0"/>
        <v>0</v>
      </c>
      <c r="F15" s="205"/>
    </row>
    <row r="16" spans="1:7" s="82" customFormat="1" ht="66.75" hidden="1" customHeight="1" x14ac:dyDescent="0.25">
      <c r="A16" s="207">
        <v>100</v>
      </c>
      <c r="B16" s="212" t="s">
        <v>131</v>
      </c>
      <c r="C16" s="213" t="s">
        <v>132</v>
      </c>
      <c r="D16" s="208"/>
      <c r="E16" s="208">
        <f t="shared" si="0"/>
        <v>0</v>
      </c>
      <c r="F16" s="205"/>
    </row>
    <row r="17" spans="1:6" s="82" customFormat="1" ht="94.5" hidden="1" customHeight="1" x14ac:dyDescent="0.25">
      <c r="A17" s="207">
        <v>100</v>
      </c>
      <c r="B17" s="214" t="s">
        <v>133</v>
      </c>
      <c r="C17" s="213" t="s">
        <v>134</v>
      </c>
      <c r="D17" s="208"/>
      <c r="E17" s="208">
        <f t="shared" si="0"/>
        <v>0</v>
      </c>
      <c r="F17" s="205"/>
    </row>
    <row r="18" spans="1:6" s="82" customFormat="1" ht="76.5" hidden="1" customHeight="1" x14ac:dyDescent="0.25">
      <c r="A18" s="207">
        <v>100</v>
      </c>
      <c r="B18" s="214" t="s">
        <v>135</v>
      </c>
      <c r="C18" s="213" t="s">
        <v>136</v>
      </c>
      <c r="D18" s="208"/>
      <c r="E18" s="208">
        <f t="shared" si="0"/>
        <v>0</v>
      </c>
      <c r="F18" s="205"/>
    </row>
    <row r="19" spans="1:6" s="82" customFormat="1" ht="78.75" hidden="1" customHeight="1" x14ac:dyDescent="0.25">
      <c r="A19" s="207">
        <v>100</v>
      </c>
      <c r="B19" s="214" t="s">
        <v>137</v>
      </c>
      <c r="C19" s="213" t="s">
        <v>138</v>
      </c>
      <c r="D19" s="208"/>
      <c r="E19" s="208">
        <f t="shared" si="0"/>
        <v>0</v>
      </c>
      <c r="F19" s="205"/>
    </row>
    <row r="20" spans="1:6" s="82" customFormat="1" ht="25.5" hidden="1" x14ac:dyDescent="0.25">
      <c r="A20" s="203"/>
      <c r="B20" s="203" t="s">
        <v>145</v>
      </c>
      <c r="C20" s="206" t="s">
        <v>146</v>
      </c>
      <c r="D20" s="205"/>
      <c r="E20" s="208">
        <f t="shared" si="0"/>
        <v>0</v>
      </c>
      <c r="F20" s="205"/>
    </row>
    <row r="21" spans="1:6" s="82" customFormat="1" ht="25.5" x14ac:dyDescent="0.25">
      <c r="A21" s="215" t="s">
        <v>46</v>
      </c>
      <c r="B21" s="203" t="s">
        <v>139</v>
      </c>
      <c r="C21" s="206" t="s">
        <v>140</v>
      </c>
      <c r="D21" s="205">
        <f>D22</f>
        <v>2000</v>
      </c>
      <c r="E21" s="208">
        <f t="shared" si="0"/>
        <v>0</v>
      </c>
      <c r="F21" s="205">
        <v>2000</v>
      </c>
    </row>
    <row r="22" spans="1:6" s="82" customFormat="1" x14ac:dyDescent="0.25">
      <c r="A22" s="207">
        <v>182</v>
      </c>
      <c r="B22" s="207" t="s">
        <v>143</v>
      </c>
      <c r="C22" s="204" t="s">
        <v>144</v>
      </c>
      <c r="D22" s="208">
        <v>2000</v>
      </c>
      <c r="E22" s="208">
        <f t="shared" si="0"/>
        <v>0</v>
      </c>
      <c r="F22" s="208">
        <v>2000</v>
      </c>
    </row>
    <row r="23" spans="1:6" s="82" customFormat="1" ht="25.5" x14ac:dyDescent="0.25">
      <c r="A23" s="215" t="s">
        <v>46</v>
      </c>
      <c r="B23" s="203" t="s">
        <v>145</v>
      </c>
      <c r="C23" s="206" t="s">
        <v>146</v>
      </c>
      <c r="D23" s="205">
        <f>D27+D25</f>
        <v>467100</v>
      </c>
      <c r="E23" s="208">
        <f t="shared" si="0"/>
        <v>118780</v>
      </c>
      <c r="F23" s="205">
        <f>F25+F27</f>
        <v>585880</v>
      </c>
    </row>
    <row r="24" spans="1:6" s="82" customFormat="1" ht="51" customHeight="1" x14ac:dyDescent="0.25">
      <c r="A24" s="207">
        <v>182</v>
      </c>
      <c r="B24" s="207" t="s">
        <v>47</v>
      </c>
      <c r="C24" s="204" t="s">
        <v>48</v>
      </c>
      <c r="D24" s="208">
        <f>D25</f>
        <v>49300</v>
      </c>
      <c r="E24" s="208">
        <f t="shared" si="0"/>
        <v>-2100</v>
      </c>
      <c r="F24" s="208">
        <v>47200</v>
      </c>
    </row>
    <row r="25" spans="1:6" s="82" customFormat="1" ht="51" customHeight="1" x14ac:dyDescent="0.25">
      <c r="A25" s="207">
        <v>182</v>
      </c>
      <c r="B25" s="207" t="s">
        <v>147</v>
      </c>
      <c r="C25" s="204" t="s">
        <v>148</v>
      </c>
      <c r="D25" s="208">
        <v>49300</v>
      </c>
      <c r="E25" s="208">
        <f t="shared" si="0"/>
        <v>2650</v>
      </c>
      <c r="F25" s="208">
        <v>51950</v>
      </c>
    </row>
    <row r="26" spans="1:6" s="82" customFormat="1" hidden="1" x14ac:dyDescent="0.25">
      <c r="A26" s="207">
        <v>182</v>
      </c>
      <c r="B26" s="207" t="s">
        <v>149</v>
      </c>
      <c r="C26" s="204" t="s">
        <v>150</v>
      </c>
      <c r="D26" s="208"/>
      <c r="E26" s="208">
        <f t="shared" si="0"/>
        <v>0</v>
      </c>
      <c r="F26" s="208"/>
    </row>
    <row r="27" spans="1:6" s="82" customFormat="1" ht="25.5" x14ac:dyDescent="0.25">
      <c r="A27" s="203">
        <v>182</v>
      </c>
      <c r="B27" s="203" t="s">
        <v>151</v>
      </c>
      <c r="C27" s="206" t="s">
        <v>152</v>
      </c>
      <c r="D27" s="205">
        <f>D32+D34</f>
        <v>417800</v>
      </c>
      <c r="E27" s="208">
        <f t="shared" si="0"/>
        <v>116130</v>
      </c>
      <c r="F27" s="205">
        <f>F34+F32</f>
        <v>533930</v>
      </c>
    </row>
    <row r="28" spans="1:6" s="82" customFormat="1" ht="78" hidden="1" customHeight="1" x14ac:dyDescent="0.25">
      <c r="A28" s="207">
        <v>182</v>
      </c>
      <c r="B28" s="207" t="s">
        <v>153</v>
      </c>
      <c r="C28" s="204" t="s">
        <v>154</v>
      </c>
      <c r="D28" s="208"/>
      <c r="E28" s="208">
        <f t="shared" si="0"/>
        <v>0</v>
      </c>
      <c r="F28" s="208"/>
    </row>
    <row r="29" spans="1:6" s="82" customFormat="1" ht="81" hidden="1" customHeight="1" x14ac:dyDescent="0.25">
      <c r="A29" s="207">
        <v>182</v>
      </c>
      <c r="B29" s="207" t="s">
        <v>155</v>
      </c>
      <c r="C29" s="204" t="s">
        <v>156</v>
      </c>
      <c r="D29" s="208"/>
      <c r="E29" s="208">
        <f t="shared" si="0"/>
        <v>0</v>
      </c>
      <c r="F29" s="208"/>
    </row>
    <row r="30" spans="1:6" s="82" customFormat="1" hidden="1" x14ac:dyDescent="0.25">
      <c r="A30" s="207">
        <v>182</v>
      </c>
      <c r="B30" s="207" t="s">
        <v>151</v>
      </c>
      <c r="C30" s="204" t="s">
        <v>152</v>
      </c>
      <c r="D30" s="208"/>
      <c r="E30" s="208">
        <f t="shared" si="0"/>
        <v>0</v>
      </c>
      <c r="F30" s="208"/>
    </row>
    <row r="31" spans="1:6" s="82" customFormat="1" ht="37.5" customHeight="1" x14ac:dyDescent="0.25">
      <c r="A31" s="207">
        <v>182</v>
      </c>
      <c r="B31" s="207" t="s">
        <v>49</v>
      </c>
      <c r="C31" s="204" t="s">
        <v>158</v>
      </c>
      <c r="D31" s="208">
        <f>D32</f>
        <v>381300</v>
      </c>
      <c r="E31" s="208">
        <f t="shared" si="0"/>
        <v>43800</v>
      </c>
      <c r="F31" s="208">
        <v>425100</v>
      </c>
    </row>
    <row r="32" spans="1:6" s="82" customFormat="1" ht="37.5" customHeight="1" x14ac:dyDescent="0.25">
      <c r="A32" s="207">
        <v>182</v>
      </c>
      <c r="B32" s="207" t="s">
        <v>157</v>
      </c>
      <c r="C32" s="204" t="s">
        <v>158</v>
      </c>
      <c r="D32" s="208">
        <v>381300</v>
      </c>
      <c r="E32" s="208">
        <f t="shared" si="0"/>
        <v>43800</v>
      </c>
      <c r="F32" s="208">
        <v>425100</v>
      </c>
    </row>
    <row r="33" spans="1:6" s="82" customFormat="1" x14ac:dyDescent="0.25">
      <c r="A33" s="207">
        <v>182</v>
      </c>
      <c r="B33" s="207" t="s">
        <v>51</v>
      </c>
      <c r="C33" s="204" t="s">
        <v>52</v>
      </c>
      <c r="D33" s="208">
        <f>D34</f>
        <v>36500</v>
      </c>
      <c r="E33" s="208">
        <f t="shared" si="0"/>
        <v>72330</v>
      </c>
      <c r="F33" s="208">
        <v>108830</v>
      </c>
    </row>
    <row r="34" spans="1:6" s="82" customFormat="1" ht="38.25" x14ac:dyDescent="0.25">
      <c r="A34" s="207">
        <v>182</v>
      </c>
      <c r="B34" s="207" t="s">
        <v>159</v>
      </c>
      <c r="C34" s="204" t="s">
        <v>160</v>
      </c>
      <c r="D34" s="208">
        <v>36500</v>
      </c>
      <c r="E34" s="208">
        <f t="shared" si="0"/>
        <v>72330</v>
      </c>
      <c r="F34" s="208">
        <v>108830</v>
      </c>
    </row>
    <row r="35" spans="1:6" s="82" customFormat="1" ht="25.5" hidden="1" x14ac:dyDescent="0.25">
      <c r="A35" s="215" t="s">
        <v>46</v>
      </c>
      <c r="B35" s="203" t="s">
        <v>161</v>
      </c>
      <c r="C35" s="206" t="s">
        <v>162</v>
      </c>
      <c r="D35" s="205">
        <f>D36</f>
        <v>0</v>
      </c>
      <c r="E35" s="208">
        <f t="shared" si="0"/>
        <v>0</v>
      </c>
      <c r="F35" s="205">
        <v>0</v>
      </c>
    </row>
    <row r="36" spans="1:6" s="82" customFormat="1" ht="80.25" hidden="1" customHeight="1" x14ac:dyDescent="0.25">
      <c r="A36" s="214" t="s">
        <v>163</v>
      </c>
      <c r="B36" s="207" t="s">
        <v>164</v>
      </c>
      <c r="C36" s="204" t="s">
        <v>166</v>
      </c>
      <c r="D36" s="205">
        <v>0</v>
      </c>
      <c r="E36" s="208">
        <f>F36</f>
        <v>0</v>
      </c>
      <c r="F36" s="208">
        <v>0</v>
      </c>
    </row>
    <row r="37" spans="1:6" s="82" customFormat="1" ht="33" hidden="1" customHeight="1" x14ac:dyDescent="0.25">
      <c r="A37" s="215"/>
      <c r="B37" s="203" t="s">
        <v>167</v>
      </c>
      <c r="C37" s="206" t="s">
        <v>168</v>
      </c>
      <c r="D37" s="205"/>
      <c r="E37" s="208">
        <f t="shared" si="0"/>
        <v>0</v>
      </c>
      <c r="F37" s="205"/>
    </row>
    <row r="38" spans="1:6" s="82" customFormat="1" ht="41.25" hidden="1" customHeight="1" x14ac:dyDescent="0.25">
      <c r="A38" s="214" t="s">
        <v>169</v>
      </c>
      <c r="B38" s="207" t="s">
        <v>170</v>
      </c>
      <c r="C38" s="204" t="s">
        <v>171</v>
      </c>
      <c r="D38" s="208"/>
      <c r="E38" s="208">
        <f t="shared" si="0"/>
        <v>0</v>
      </c>
      <c r="F38" s="205"/>
    </row>
    <row r="39" spans="1:6" s="82" customFormat="1" ht="13.5" hidden="1" customHeight="1" x14ac:dyDescent="0.25">
      <c r="A39" s="214"/>
      <c r="B39" s="207"/>
      <c r="C39" s="204" t="s">
        <v>172</v>
      </c>
      <c r="D39" s="205"/>
      <c r="E39" s="208">
        <f t="shared" si="0"/>
        <v>0</v>
      </c>
      <c r="F39" s="205"/>
    </row>
    <row r="40" spans="1:6" s="82" customFormat="1" ht="41.25" hidden="1" customHeight="1" x14ac:dyDescent="0.25">
      <c r="A40" s="203"/>
      <c r="B40" s="203" t="s">
        <v>173</v>
      </c>
      <c r="C40" s="206" t="s">
        <v>174</v>
      </c>
      <c r="D40" s="205"/>
      <c r="E40" s="208">
        <f t="shared" si="0"/>
        <v>0</v>
      </c>
      <c r="F40" s="205"/>
    </row>
    <row r="41" spans="1:6" s="82" customFormat="1" ht="42.75" hidden="1" customHeight="1" x14ac:dyDescent="0.25">
      <c r="A41" s="216"/>
      <c r="B41" s="216" t="s">
        <v>175</v>
      </c>
      <c r="C41" s="217" t="s">
        <v>176</v>
      </c>
      <c r="D41" s="218"/>
      <c r="E41" s="208">
        <f t="shared" si="0"/>
        <v>0</v>
      </c>
      <c r="F41" s="208"/>
    </row>
    <row r="42" spans="1:6" s="82" customFormat="1" ht="80.25" hidden="1" customHeight="1" x14ac:dyDescent="0.25">
      <c r="A42" s="214" t="s">
        <v>177</v>
      </c>
      <c r="B42" s="207" t="s">
        <v>178</v>
      </c>
      <c r="C42" s="219" t="s">
        <v>179</v>
      </c>
      <c r="D42" s="220"/>
      <c r="E42" s="208">
        <f t="shared" si="0"/>
        <v>0</v>
      </c>
      <c r="F42" s="220"/>
    </row>
    <row r="43" spans="1:6" s="82" customFormat="1" ht="79.5" hidden="1" customHeight="1" x14ac:dyDescent="0.25">
      <c r="A43" s="214" t="s">
        <v>177</v>
      </c>
      <c r="B43" s="207" t="s">
        <v>178</v>
      </c>
      <c r="C43" s="219" t="s">
        <v>179</v>
      </c>
      <c r="D43" s="220"/>
      <c r="E43" s="208">
        <f t="shared" si="0"/>
        <v>0</v>
      </c>
      <c r="F43" s="205"/>
    </row>
    <row r="44" spans="1:6" s="82" customFormat="1" ht="76.5" hidden="1" x14ac:dyDescent="0.25">
      <c r="A44" s="221"/>
      <c r="B44" s="221" t="s">
        <v>180</v>
      </c>
      <c r="C44" s="219" t="s">
        <v>181</v>
      </c>
      <c r="D44" s="208"/>
      <c r="E44" s="208">
        <f t="shared" si="0"/>
        <v>0</v>
      </c>
      <c r="F44" s="208"/>
    </row>
    <row r="45" spans="1:6" s="82" customFormat="1" ht="66.75" hidden="1" customHeight="1" x14ac:dyDescent="0.25">
      <c r="A45" s="207">
        <v>801</v>
      </c>
      <c r="B45" s="207" t="s">
        <v>29</v>
      </c>
      <c r="C45" s="222" t="s">
        <v>182</v>
      </c>
      <c r="D45" s="208"/>
      <c r="E45" s="208">
        <f t="shared" si="0"/>
        <v>0</v>
      </c>
      <c r="F45" s="208"/>
    </row>
    <row r="46" spans="1:6" s="82" customFormat="1" ht="54.75" hidden="1" customHeight="1" x14ac:dyDescent="0.25">
      <c r="A46" s="207"/>
      <c r="B46" s="207" t="s">
        <v>183</v>
      </c>
      <c r="C46" s="219" t="s">
        <v>184</v>
      </c>
      <c r="D46" s="208"/>
      <c r="E46" s="208">
        <f t="shared" si="0"/>
        <v>0</v>
      </c>
      <c r="F46" s="208"/>
    </row>
    <row r="47" spans="1:6" s="82" customFormat="1" ht="78" hidden="1" customHeight="1" x14ac:dyDescent="0.25">
      <c r="A47" s="207"/>
      <c r="B47" s="207" t="s">
        <v>185</v>
      </c>
      <c r="C47" s="219" t="s">
        <v>186</v>
      </c>
      <c r="D47" s="208"/>
      <c r="E47" s="208">
        <f t="shared" si="0"/>
        <v>0</v>
      </c>
      <c r="F47" s="208"/>
    </row>
    <row r="48" spans="1:6" s="82" customFormat="1" ht="27" hidden="1" customHeight="1" x14ac:dyDescent="0.25">
      <c r="A48" s="203"/>
      <c r="B48" s="203" t="s">
        <v>187</v>
      </c>
      <c r="C48" s="223" t="s">
        <v>188</v>
      </c>
      <c r="D48" s="224"/>
      <c r="E48" s="208">
        <f t="shared" si="0"/>
        <v>0</v>
      </c>
      <c r="F48" s="205"/>
    </row>
    <row r="49" spans="1:6" s="82" customFormat="1" ht="25.5" hidden="1" x14ac:dyDescent="0.25">
      <c r="A49" s="203"/>
      <c r="B49" s="203" t="s">
        <v>189</v>
      </c>
      <c r="C49" s="206" t="s">
        <v>190</v>
      </c>
      <c r="D49" s="225"/>
      <c r="E49" s="208">
        <f t="shared" si="0"/>
        <v>0</v>
      </c>
      <c r="F49" s="205"/>
    </row>
    <row r="50" spans="1:6" s="82" customFormat="1" ht="30" hidden="1" customHeight="1" x14ac:dyDescent="0.25">
      <c r="A50" s="207"/>
      <c r="B50" s="207" t="s">
        <v>191</v>
      </c>
      <c r="C50" s="204" t="s">
        <v>192</v>
      </c>
      <c r="D50" s="208"/>
      <c r="E50" s="208">
        <f t="shared" si="0"/>
        <v>0</v>
      </c>
      <c r="F50" s="208"/>
    </row>
    <row r="51" spans="1:6" s="82" customFormat="1" ht="88.5" hidden="1" customHeight="1" x14ac:dyDescent="0.25">
      <c r="A51" s="207">
        <v>801</v>
      </c>
      <c r="B51" s="207" t="s">
        <v>193</v>
      </c>
      <c r="C51" s="204" t="s">
        <v>194</v>
      </c>
      <c r="D51" s="208"/>
      <c r="E51" s="208">
        <f t="shared" si="0"/>
        <v>0</v>
      </c>
      <c r="F51" s="208"/>
    </row>
    <row r="52" spans="1:6" s="82" customFormat="1" ht="92.25" hidden="1" customHeight="1" x14ac:dyDescent="0.25">
      <c r="A52" s="207">
        <v>801</v>
      </c>
      <c r="B52" s="207" t="s">
        <v>195</v>
      </c>
      <c r="C52" s="204" t="s">
        <v>196</v>
      </c>
      <c r="D52" s="208"/>
      <c r="E52" s="208">
        <f t="shared" si="0"/>
        <v>0</v>
      </c>
      <c r="F52" s="208"/>
    </row>
    <row r="53" spans="1:6" s="82" customFormat="1" ht="90.75" hidden="1" customHeight="1" x14ac:dyDescent="0.25">
      <c r="A53" s="207">
        <v>801</v>
      </c>
      <c r="B53" s="207" t="s">
        <v>197</v>
      </c>
      <c r="C53" s="209" t="s">
        <v>198</v>
      </c>
      <c r="D53" s="210"/>
      <c r="E53" s="208">
        <f t="shared" si="0"/>
        <v>0</v>
      </c>
      <c r="F53" s="208"/>
    </row>
    <row r="54" spans="1:6" s="82" customFormat="1" ht="89.25" hidden="1" customHeight="1" x14ac:dyDescent="0.25">
      <c r="A54" s="207">
        <v>801</v>
      </c>
      <c r="B54" s="207" t="s">
        <v>199</v>
      </c>
      <c r="C54" s="209" t="s">
        <v>200</v>
      </c>
      <c r="D54" s="210"/>
      <c r="E54" s="208">
        <f t="shared" si="0"/>
        <v>0</v>
      </c>
      <c r="F54" s="208"/>
    </row>
    <row r="55" spans="1:6" s="82" customFormat="1" ht="25.5" hidden="1" x14ac:dyDescent="0.25">
      <c r="A55" s="203"/>
      <c r="B55" s="203" t="s">
        <v>201</v>
      </c>
      <c r="C55" s="206" t="s">
        <v>202</v>
      </c>
      <c r="D55" s="205"/>
      <c r="E55" s="208">
        <f t="shared" si="0"/>
        <v>0</v>
      </c>
      <c r="F55" s="205"/>
    </row>
    <row r="56" spans="1:6" s="82" customFormat="1" ht="37.5" hidden="1" customHeight="1" x14ac:dyDescent="0.25">
      <c r="A56" s="207">
        <v>801</v>
      </c>
      <c r="B56" s="207" t="s">
        <v>203</v>
      </c>
      <c r="C56" s="204" t="s">
        <v>204</v>
      </c>
      <c r="D56" s="208"/>
      <c r="E56" s="208">
        <f t="shared" si="0"/>
        <v>0</v>
      </c>
      <c r="F56" s="208"/>
    </row>
    <row r="57" spans="1:6" s="82" customFormat="1" ht="25.5" hidden="1" x14ac:dyDescent="0.25">
      <c r="A57" s="203"/>
      <c r="B57" s="203" t="s">
        <v>205</v>
      </c>
      <c r="C57" s="206" t="s">
        <v>206</v>
      </c>
      <c r="D57" s="205"/>
      <c r="E57" s="208">
        <f t="shared" si="0"/>
        <v>0</v>
      </c>
      <c r="F57" s="205"/>
    </row>
    <row r="58" spans="1:6" s="82" customFormat="1" ht="25.5" hidden="1" x14ac:dyDescent="0.25">
      <c r="A58" s="203"/>
      <c r="B58" s="203" t="s">
        <v>207</v>
      </c>
      <c r="C58" s="206" t="s">
        <v>208</v>
      </c>
      <c r="D58" s="205"/>
      <c r="E58" s="208">
        <f t="shared" si="0"/>
        <v>0</v>
      </c>
      <c r="F58" s="205"/>
    </row>
    <row r="59" spans="1:6" s="82" customFormat="1" ht="25.5" hidden="1" x14ac:dyDescent="0.25">
      <c r="A59" s="207">
        <v>801</v>
      </c>
      <c r="B59" s="207" t="s">
        <v>39</v>
      </c>
      <c r="C59" s="226" t="s">
        <v>209</v>
      </c>
      <c r="D59" s="227"/>
      <c r="E59" s="208">
        <f t="shared" si="0"/>
        <v>0</v>
      </c>
      <c r="F59" s="205"/>
    </row>
    <row r="60" spans="1:6" s="82" customFormat="1" hidden="1" x14ac:dyDescent="0.25">
      <c r="A60" s="207">
        <v>801</v>
      </c>
      <c r="B60" s="207" t="s">
        <v>40</v>
      </c>
      <c r="C60" s="204" t="s">
        <v>210</v>
      </c>
      <c r="D60" s="208"/>
      <c r="E60" s="208">
        <f t="shared" si="0"/>
        <v>0</v>
      </c>
      <c r="F60" s="205"/>
    </row>
    <row r="61" spans="1:6" s="82" customFormat="1" ht="38.25" hidden="1" x14ac:dyDescent="0.25">
      <c r="A61" s="203"/>
      <c r="B61" s="203" t="s">
        <v>211</v>
      </c>
      <c r="C61" s="228" t="s">
        <v>212</v>
      </c>
      <c r="D61" s="205"/>
      <c r="E61" s="208">
        <f t="shared" si="0"/>
        <v>0</v>
      </c>
      <c r="F61" s="205"/>
    </row>
    <row r="62" spans="1:6" s="82" customFormat="1" ht="38.25" hidden="1" x14ac:dyDescent="0.25">
      <c r="A62" s="207">
        <v>801</v>
      </c>
      <c r="B62" s="207" t="s">
        <v>213</v>
      </c>
      <c r="C62" s="229" t="s">
        <v>63</v>
      </c>
      <c r="D62" s="220"/>
      <c r="E62" s="208">
        <f t="shared" si="0"/>
        <v>0</v>
      </c>
      <c r="F62" s="205"/>
    </row>
    <row r="63" spans="1:6" s="82" customFormat="1" ht="76.5" hidden="1" x14ac:dyDescent="0.25">
      <c r="A63" s="207">
        <v>801</v>
      </c>
      <c r="B63" s="207" t="s">
        <v>29</v>
      </c>
      <c r="C63" s="229" t="s">
        <v>182</v>
      </c>
      <c r="D63" s="220"/>
      <c r="E63" s="208">
        <f t="shared" si="0"/>
        <v>0</v>
      </c>
      <c r="F63" s="208"/>
    </row>
    <row r="64" spans="1:6" s="82" customFormat="1" ht="25.5" x14ac:dyDescent="0.25">
      <c r="A64" s="215" t="s">
        <v>46</v>
      </c>
      <c r="B64" s="203" t="s">
        <v>214</v>
      </c>
      <c r="C64" s="206" t="s">
        <v>215</v>
      </c>
      <c r="D64" s="205">
        <f>D65</f>
        <v>2144530</v>
      </c>
      <c r="E64" s="208">
        <f t="shared" si="0"/>
        <v>1386260</v>
      </c>
      <c r="F64" s="205">
        <f>F65</f>
        <v>3530790</v>
      </c>
    </row>
    <row r="65" spans="1:6" s="82" customFormat="1" ht="25.5" x14ac:dyDescent="0.25">
      <c r="A65" s="203">
        <v>801</v>
      </c>
      <c r="B65" s="203" t="s">
        <v>216</v>
      </c>
      <c r="C65" s="206" t="s">
        <v>217</v>
      </c>
      <c r="D65" s="205">
        <f>D66+D71+D73</f>
        <v>2144530</v>
      </c>
      <c r="E65" s="208">
        <f t="shared" si="0"/>
        <v>1386260</v>
      </c>
      <c r="F65" s="205">
        <f>F66+F71+F73</f>
        <v>3530790</v>
      </c>
    </row>
    <row r="66" spans="1:6" s="82" customFormat="1" ht="39" x14ac:dyDescent="0.25">
      <c r="A66" s="203">
        <v>801</v>
      </c>
      <c r="B66" s="203" t="s">
        <v>269</v>
      </c>
      <c r="C66" s="230" t="s">
        <v>53</v>
      </c>
      <c r="D66" s="205">
        <f>D67+D68</f>
        <v>2093130</v>
      </c>
      <c r="E66" s="208">
        <f t="shared" si="0"/>
        <v>0</v>
      </c>
      <c r="F66" s="205">
        <f>F68+F69+F70+F67</f>
        <v>2093130</v>
      </c>
    </row>
    <row r="67" spans="1:6" s="82" customFormat="1" ht="29.25" customHeight="1" x14ac:dyDescent="0.25">
      <c r="A67" s="207">
        <v>801</v>
      </c>
      <c r="B67" s="207" t="s">
        <v>263</v>
      </c>
      <c r="C67" s="231" t="s">
        <v>0</v>
      </c>
      <c r="D67" s="208">
        <v>561180</v>
      </c>
      <c r="E67" s="208">
        <f t="shared" si="0"/>
        <v>75640</v>
      </c>
      <c r="F67" s="208">
        <v>636820</v>
      </c>
    </row>
    <row r="68" spans="1:6" s="82" customFormat="1" ht="29.25" customHeight="1" x14ac:dyDescent="0.25">
      <c r="A68" s="207">
        <v>801</v>
      </c>
      <c r="B68" s="207" t="s">
        <v>263</v>
      </c>
      <c r="C68" s="231" t="s">
        <v>0</v>
      </c>
      <c r="D68" s="208">
        <v>1531950</v>
      </c>
      <c r="E68" s="208">
        <f t="shared" si="0"/>
        <v>-75640</v>
      </c>
      <c r="F68" s="208">
        <v>1456310</v>
      </c>
    </row>
    <row r="69" spans="1:6" s="82" customFormat="1" ht="28.5" hidden="1" customHeight="1" x14ac:dyDescent="0.25">
      <c r="A69" s="207">
        <v>801</v>
      </c>
      <c r="B69" s="207" t="s">
        <v>43</v>
      </c>
      <c r="C69" s="231" t="s">
        <v>0</v>
      </c>
      <c r="D69" s="208"/>
      <c r="E69" s="208">
        <f t="shared" si="0"/>
        <v>0</v>
      </c>
      <c r="F69" s="208"/>
    </row>
    <row r="70" spans="1:6" s="82" customFormat="1" ht="28.5" hidden="1" customHeight="1" x14ac:dyDescent="0.25">
      <c r="A70" s="207">
        <v>801</v>
      </c>
      <c r="B70" s="207" t="s">
        <v>218</v>
      </c>
      <c r="C70" s="231" t="s">
        <v>219</v>
      </c>
      <c r="D70" s="205"/>
      <c r="E70" s="208">
        <f t="shared" si="0"/>
        <v>0</v>
      </c>
      <c r="F70" s="208"/>
    </row>
    <row r="71" spans="1:6" s="82" customFormat="1" ht="26.25" x14ac:dyDescent="0.25">
      <c r="A71" s="203">
        <v>801</v>
      </c>
      <c r="B71" s="203" t="s">
        <v>270</v>
      </c>
      <c r="C71" s="230" t="s">
        <v>1</v>
      </c>
      <c r="D71" s="205">
        <f>D72</f>
        <v>51400</v>
      </c>
      <c r="E71" s="208">
        <f t="shared" si="0"/>
        <v>40600</v>
      </c>
      <c r="F71" s="205">
        <f>F72</f>
        <v>92000</v>
      </c>
    </row>
    <row r="72" spans="1:6" s="82" customFormat="1" ht="51.75" customHeight="1" x14ac:dyDescent="0.25">
      <c r="A72" s="207">
        <v>801</v>
      </c>
      <c r="B72" s="207" t="s">
        <v>271</v>
      </c>
      <c r="C72" s="231" t="s">
        <v>3</v>
      </c>
      <c r="D72" s="205">
        <v>51400</v>
      </c>
      <c r="E72" s="208">
        <f t="shared" si="0"/>
        <v>40600</v>
      </c>
      <c r="F72" s="208">
        <v>92000</v>
      </c>
    </row>
    <row r="73" spans="1:6" s="82" customFormat="1" ht="14.25" customHeight="1" x14ac:dyDescent="0.25">
      <c r="A73" s="203">
        <v>801</v>
      </c>
      <c r="B73" s="203" t="s">
        <v>272</v>
      </c>
      <c r="C73" s="230" t="s">
        <v>221</v>
      </c>
      <c r="D73" s="205">
        <f>D76</f>
        <v>0</v>
      </c>
      <c r="E73" s="208">
        <f t="shared" si="0"/>
        <v>1345660</v>
      </c>
      <c r="F73" s="205">
        <f>F76+F75</f>
        <v>1345660</v>
      </c>
    </row>
    <row r="74" spans="1:6" s="82" customFormat="1" ht="54.75" hidden="1" customHeight="1" x14ac:dyDescent="0.25">
      <c r="A74" s="203">
        <v>801</v>
      </c>
      <c r="B74" s="203" t="s">
        <v>220</v>
      </c>
      <c r="C74" s="230" t="s">
        <v>226</v>
      </c>
      <c r="D74" s="205"/>
      <c r="E74" s="208">
        <f t="shared" si="0"/>
        <v>0</v>
      </c>
      <c r="F74" s="205"/>
    </row>
    <row r="75" spans="1:6" s="82" customFormat="1" ht="66" customHeight="1" x14ac:dyDescent="0.25">
      <c r="A75" s="207">
        <v>801</v>
      </c>
      <c r="B75" s="207" t="s">
        <v>273</v>
      </c>
      <c r="C75" s="267" t="s">
        <v>27</v>
      </c>
      <c r="D75" s="208">
        <v>0</v>
      </c>
      <c r="E75" s="208">
        <f t="shared" si="0"/>
        <v>345010</v>
      </c>
      <c r="F75" s="208">
        <v>345010</v>
      </c>
    </row>
    <row r="76" spans="1:6" s="82" customFormat="1" ht="27.75" customHeight="1" x14ac:dyDescent="0.25">
      <c r="A76" s="207">
        <v>801</v>
      </c>
      <c r="B76" s="207" t="s">
        <v>274</v>
      </c>
      <c r="C76" s="231" t="s">
        <v>59</v>
      </c>
      <c r="D76" s="208"/>
      <c r="E76" s="208">
        <f t="shared" ref="E76:E83" si="1">F76-D76</f>
        <v>1000650</v>
      </c>
      <c r="F76" s="208">
        <v>1000650</v>
      </c>
    </row>
    <row r="77" spans="1:6" s="82" customFormat="1" ht="82.5" hidden="1" customHeight="1" x14ac:dyDescent="0.25">
      <c r="A77" s="207">
        <v>801</v>
      </c>
      <c r="B77" s="207" t="s">
        <v>223</v>
      </c>
      <c r="C77" s="232" t="s">
        <v>224</v>
      </c>
      <c r="D77" s="205"/>
      <c r="E77" s="208">
        <f t="shared" si="1"/>
        <v>0</v>
      </c>
      <c r="F77" s="208"/>
    </row>
    <row r="78" spans="1:6" s="82" customFormat="1" ht="41.25" hidden="1" customHeight="1" x14ac:dyDescent="0.25">
      <c r="A78" s="203">
        <v>801</v>
      </c>
      <c r="B78" s="203" t="s">
        <v>225</v>
      </c>
      <c r="C78" s="233" t="s">
        <v>212</v>
      </c>
      <c r="D78" s="205">
        <f>D79</f>
        <v>0</v>
      </c>
      <c r="E78" s="208">
        <f t="shared" si="1"/>
        <v>0</v>
      </c>
      <c r="F78" s="205">
        <f>F79</f>
        <v>0</v>
      </c>
    </row>
    <row r="79" spans="1:6" s="82" customFormat="1" ht="38.25" hidden="1" x14ac:dyDescent="0.25">
      <c r="A79" s="207">
        <v>801</v>
      </c>
      <c r="B79" s="207" t="s">
        <v>61</v>
      </c>
      <c r="C79" s="232" t="s">
        <v>63</v>
      </c>
      <c r="D79" s="208"/>
      <c r="E79" s="208">
        <v>0</v>
      </c>
      <c r="F79" s="208">
        <f>D79+E79</f>
        <v>0</v>
      </c>
    </row>
    <row r="80" spans="1:6" s="82" customFormat="1" ht="18.75" hidden="1" customHeight="1" x14ac:dyDescent="0.25">
      <c r="A80" s="203">
        <v>801</v>
      </c>
      <c r="B80" s="203" t="s">
        <v>220</v>
      </c>
      <c r="C80" s="234" t="s">
        <v>226</v>
      </c>
      <c r="D80" s="205"/>
      <c r="E80" s="208">
        <f t="shared" si="1"/>
        <v>0</v>
      </c>
      <c r="F80" s="205"/>
    </row>
    <row r="81" spans="1:6" s="82" customFormat="1" ht="25.5" hidden="1" x14ac:dyDescent="0.25">
      <c r="A81" s="207">
        <v>801</v>
      </c>
      <c r="B81" s="235" t="s">
        <v>58</v>
      </c>
      <c r="C81" s="236" t="s">
        <v>227</v>
      </c>
      <c r="D81" s="208"/>
      <c r="E81" s="208">
        <f t="shared" si="1"/>
        <v>0</v>
      </c>
      <c r="F81" s="208"/>
    </row>
    <row r="82" spans="1:6" s="82" customFormat="1" ht="38.25" hidden="1" x14ac:dyDescent="0.25">
      <c r="A82" s="207">
        <v>801</v>
      </c>
      <c r="B82" s="207" t="s">
        <v>225</v>
      </c>
      <c r="C82" s="232" t="s">
        <v>228</v>
      </c>
      <c r="D82" s="205"/>
      <c r="E82" s="208">
        <f t="shared" si="1"/>
        <v>0</v>
      </c>
      <c r="F82" s="208"/>
    </row>
    <row r="83" spans="1:6" s="82" customFormat="1" x14ac:dyDescent="0.25">
      <c r="A83" s="203"/>
      <c r="B83" s="203"/>
      <c r="C83" s="237" t="s">
        <v>229</v>
      </c>
      <c r="D83" s="205">
        <f>D6+D64</f>
        <v>2681230</v>
      </c>
      <c r="E83" s="208">
        <f t="shared" si="1"/>
        <v>1510860</v>
      </c>
      <c r="F83" s="205">
        <f>F64+F6</f>
        <v>4192090</v>
      </c>
    </row>
    <row r="84" spans="1:6" ht="15.75" x14ac:dyDescent="0.25">
      <c r="A84" s="24"/>
      <c r="B84" s="25"/>
      <c r="C84" s="26"/>
      <c r="D84" s="27"/>
      <c r="E84" s="26"/>
      <c r="F84" s="25"/>
    </row>
    <row r="85" spans="1:6" x14ac:dyDescent="0.25">
      <c r="A85" s="43"/>
      <c r="B85" s="43"/>
      <c r="C85" s="43"/>
      <c r="D85" s="43"/>
      <c r="E85" s="43"/>
      <c r="F85" s="43"/>
    </row>
    <row r="86" spans="1:6" x14ac:dyDescent="0.25">
      <c r="A86" s="368"/>
      <c r="B86" s="368"/>
      <c r="C86" s="368"/>
      <c r="D86" s="368"/>
      <c r="E86" s="368"/>
      <c r="F86" s="44"/>
    </row>
    <row r="87" spans="1:6" x14ac:dyDescent="0.25">
      <c r="A87" s="369"/>
      <c r="B87" s="369"/>
      <c r="C87" s="369"/>
      <c r="D87" s="369"/>
      <c r="E87" s="369"/>
      <c r="F87" s="44"/>
    </row>
    <row r="88" spans="1:6" x14ac:dyDescent="0.25">
      <c r="A88" s="37"/>
      <c r="B88" s="23"/>
      <c r="C88" s="38"/>
      <c r="D88" s="39"/>
      <c r="E88" s="38"/>
      <c r="F88" s="36"/>
    </row>
    <row r="89" spans="1:6" x14ac:dyDescent="0.25">
      <c r="A89" s="37"/>
      <c r="B89" s="38"/>
      <c r="C89" s="38"/>
      <c r="D89" s="39"/>
      <c r="E89" s="38"/>
      <c r="F89" s="36"/>
    </row>
    <row r="90" spans="1:6" x14ac:dyDescent="0.25">
      <c r="A90" s="37"/>
      <c r="B90" s="23"/>
      <c r="C90" s="38"/>
      <c r="D90" s="39"/>
      <c r="E90" s="38"/>
      <c r="F90" s="36"/>
    </row>
    <row r="91" spans="1:6" x14ac:dyDescent="0.25">
      <c r="A91" s="37"/>
      <c r="B91" s="38"/>
      <c r="C91" s="38"/>
      <c r="D91" s="39"/>
      <c r="E91" s="38"/>
      <c r="F91" s="36"/>
    </row>
    <row r="92" spans="1:6" ht="15.75" x14ac:dyDescent="0.25">
      <c r="A92" s="367"/>
      <c r="B92" s="40"/>
      <c r="C92" s="40"/>
      <c r="D92" s="41"/>
      <c r="E92" s="40"/>
      <c r="F92" s="40"/>
    </row>
    <row r="93" spans="1:6" x14ac:dyDescent="0.25">
      <c r="A93" s="367"/>
      <c r="B93" s="4"/>
      <c r="C93" s="4"/>
      <c r="D93" s="4"/>
      <c r="E93" s="4"/>
      <c r="F93" s="4"/>
    </row>
  </sheetData>
  <mergeCells count="5">
    <mergeCell ref="C1:F1"/>
    <mergeCell ref="A2:F2"/>
    <mergeCell ref="A92:A93"/>
    <mergeCell ref="A86:E86"/>
    <mergeCell ref="A87:E87"/>
  </mergeCells>
  <phoneticPr fontId="0" type="noConversion"/>
  <pageMargins left="0" right="0" top="0" bottom="0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topLeftCell="A34" workbookViewId="0">
      <selection activeCell="G71" sqref="G71"/>
    </sheetView>
  </sheetViews>
  <sheetFormatPr defaultRowHeight="15" x14ac:dyDescent="0.25"/>
  <cols>
    <col min="1" max="1" width="7.5703125" customWidth="1"/>
    <col min="2" max="2" width="18.5703125" customWidth="1"/>
    <col min="3" max="3" width="37.28515625" customWidth="1"/>
    <col min="4" max="4" width="14.42578125" style="304" hidden="1" customWidth="1"/>
    <col min="5" max="5" width="11.85546875" hidden="1" customWidth="1"/>
    <col min="6" max="6" width="12" customWidth="1"/>
    <col min="7" max="7" width="12.42578125" customWidth="1"/>
  </cols>
  <sheetData>
    <row r="1" spans="1:7" ht="78.75" customHeight="1" x14ac:dyDescent="0.25">
      <c r="A1" s="24"/>
      <c r="B1" s="25"/>
      <c r="C1" s="26"/>
      <c r="D1" s="25"/>
      <c r="E1" s="27"/>
      <c r="F1" s="365" t="s">
        <v>577</v>
      </c>
      <c r="G1" s="365"/>
    </row>
    <row r="2" spans="1:7" ht="21" customHeight="1" x14ac:dyDescent="0.25">
      <c r="A2" s="355" t="s">
        <v>576</v>
      </c>
      <c r="B2" s="366"/>
      <c r="C2" s="366"/>
      <c r="D2" s="366"/>
      <c r="E2" s="366"/>
      <c r="F2" s="366"/>
      <c r="G2" s="366"/>
    </row>
    <row r="3" spans="1:7" ht="16.5" thickBot="1" x14ac:dyDescent="0.3">
      <c r="A3" s="28"/>
      <c r="B3" s="42"/>
      <c r="C3" s="49"/>
      <c r="D3" s="287"/>
      <c r="E3" s="50"/>
      <c r="F3" s="49"/>
      <c r="G3" s="51" t="s">
        <v>108</v>
      </c>
    </row>
    <row r="4" spans="1:7" ht="15.75" x14ac:dyDescent="0.25">
      <c r="A4" s="374" t="s">
        <v>109</v>
      </c>
      <c r="B4" s="372" t="s">
        <v>110</v>
      </c>
      <c r="C4" s="372" t="s">
        <v>72</v>
      </c>
      <c r="D4" s="288"/>
      <c r="E4" s="371" t="s">
        <v>561</v>
      </c>
      <c r="F4" s="371"/>
      <c r="G4" s="58" t="s">
        <v>566</v>
      </c>
    </row>
    <row r="5" spans="1:7" ht="63.75" customHeight="1" thickBot="1" x14ac:dyDescent="0.3">
      <c r="A5" s="375"/>
      <c r="B5" s="373"/>
      <c r="C5" s="373"/>
      <c r="D5" s="289"/>
      <c r="E5" s="55" t="s">
        <v>111</v>
      </c>
      <c r="F5" s="55" t="s">
        <v>230</v>
      </c>
      <c r="G5" s="56" t="s">
        <v>230</v>
      </c>
    </row>
    <row r="6" spans="1:7" x14ac:dyDescent="0.25">
      <c r="A6" s="52">
        <v>1</v>
      </c>
      <c r="B6" s="52">
        <v>2</v>
      </c>
      <c r="C6" s="57">
        <v>3</v>
      </c>
      <c r="D6" s="57"/>
      <c r="E6" s="137">
        <v>4</v>
      </c>
      <c r="F6" s="57">
        <v>5</v>
      </c>
      <c r="G6" s="57">
        <v>6</v>
      </c>
    </row>
    <row r="7" spans="1:7" ht="24" x14ac:dyDescent="0.25">
      <c r="A7" s="283" t="s">
        <v>46</v>
      </c>
      <c r="B7" s="45" t="s">
        <v>112</v>
      </c>
      <c r="C7" s="46" t="s">
        <v>113</v>
      </c>
      <c r="D7" s="45">
        <f>D8</f>
        <v>538800</v>
      </c>
      <c r="E7" s="47">
        <f>E8</f>
        <v>127150</v>
      </c>
      <c r="F7" s="47">
        <f>F8+F39</f>
        <v>665950</v>
      </c>
      <c r="G7" s="47">
        <f>G8+G39</f>
        <v>670370</v>
      </c>
    </row>
    <row r="8" spans="1:7" s="82" customFormat="1" x14ac:dyDescent="0.25">
      <c r="A8" s="202"/>
      <c r="B8" s="240"/>
      <c r="C8" s="241" t="s">
        <v>114</v>
      </c>
      <c r="D8" s="240">
        <f>D9+D21+D24</f>
        <v>538800</v>
      </c>
      <c r="E8" s="242">
        <f>E9+E21+E35+E24</f>
        <v>127150</v>
      </c>
      <c r="F8" s="242">
        <f>F9+F21+F35+F24</f>
        <v>665950</v>
      </c>
      <c r="G8" s="242">
        <f>G9+G21+G35+G24</f>
        <v>670370</v>
      </c>
    </row>
    <row r="9" spans="1:7" s="82" customFormat="1" x14ac:dyDescent="0.25">
      <c r="A9" s="203"/>
      <c r="B9" s="240" t="s">
        <v>115</v>
      </c>
      <c r="C9" s="243" t="s">
        <v>116</v>
      </c>
      <c r="D9" s="240">
        <f>D10</f>
        <v>68600</v>
      </c>
      <c r="E9" s="242">
        <f>E10</f>
        <v>5260</v>
      </c>
      <c r="F9" s="242">
        <f>F10</f>
        <v>73860</v>
      </c>
      <c r="G9" s="242">
        <f>G10</f>
        <v>74160</v>
      </c>
    </row>
    <row r="10" spans="1:7" s="82" customFormat="1" x14ac:dyDescent="0.25">
      <c r="A10" s="207">
        <v>182</v>
      </c>
      <c r="B10" s="244" t="s">
        <v>117</v>
      </c>
      <c r="C10" s="241" t="s">
        <v>118</v>
      </c>
      <c r="D10" s="244">
        <f>D12</f>
        <v>68600</v>
      </c>
      <c r="E10" s="245">
        <f>E12</f>
        <v>5260</v>
      </c>
      <c r="F10" s="245">
        <f>F12</f>
        <v>73860</v>
      </c>
      <c r="G10" s="245">
        <f>G12</f>
        <v>74160</v>
      </c>
    </row>
    <row r="11" spans="1:7" s="82" customFormat="1" ht="69" hidden="1" customHeight="1" x14ac:dyDescent="0.25">
      <c r="A11" s="207">
        <v>182</v>
      </c>
      <c r="B11" s="244" t="s">
        <v>119</v>
      </c>
      <c r="C11" s="246" t="s">
        <v>120</v>
      </c>
      <c r="D11" s="291"/>
      <c r="E11" s="247"/>
      <c r="F11" s="244"/>
      <c r="G11" s="245"/>
    </row>
    <row r="12" spans="1:7" s="82" customFormat="1" ht="73.5" customHeight="1" x14ac:dyDescent="0.25">
      <c r="A12" s="207">
        <v>182</v>
      </c>
      <c r="B12" s="244" t="s">
        <v>121</v>
      </c>
      <c r="C12" s="248" t="s">
        <v>122</v>
      </c>
      <c r="D12" s="292">
        <v>68600</v>
      </c>
      <c r="E12" s="245">
        <f>F12-D12</f>
        <v>5260</v>
      </c>
      <c r="F12" s="245">
        <v>73860</v>
      </c>
      <c r="G12" s="245">
        <v>74160</v>
      </c>
    </row>
    <row r="13" spans="1:7" s="82" customFormat="1" ht="105" hidden="1" customHeight="1" x14ac:dyDescent="0.25">
      <c r="A13" s="207">
        <v>182</v>
      </c>
      <c r="B13" s="244" t="s">
        <v>123</v>
      </c>
      <c r="C13" s="248" t="s">
        <v>124</v>
      </c>
      <c r="D13" s="292"/>
      <c r="E13" s="245"/>
      <c r="F13" s="245"/>
      <c r="G13" s="245"/>
    </row>
    <row r="14" spans="1:7" s="82" customFormat="1" ht="54" hidden="1" customHeight="1" x14ac:dyDescent="0.25">
      <c r="A14" s="207">
        <v>182</v>
      </c>
      <c r="B14" s="244" t="s">
        <v>125</v>
      </c>
      <c r="C14" s="248" t="s">
        <v>126</v>
      </c>
      <c r="D14" s="292"/>
      <c r="E14" s="245"/>
      <c r="F14" s="245"/>
      <c r="G14" s="245"/>
    </row>
    <row r="15" spans="1:7" s="82" customFormat="1" ht="103.5" hidden="1" customHeight="1" x14ac:dyDescent="0.25">
      <c r="A15" s="207">
        <v>182</v>
      </c>
      <c r="B15" s="244" t="s">
        <v>127</v>
      </c>
      <c r="C15" s="248" t="s">
        <v>128</v>
      </c>
      <c r="D15" s="292"/>
      <c r="E15" s="245"/>
      <c r="F15" s="245"/>
      <c r="G15" s="245"/>
    </row>
    <row r="16" spans="1:7" s="82" customFormat="1" ht="27" hidden="1" customHeight="1" x14ac:dyDescent="0.25">
      <c r="A16" s="207"/>
      <c r="B16" s="244" t="s">
        <v>129</v>
      </c>
      <c r="C16" s="248" t="s">
        <v>130</v>
      </c>
      <c r="D16" s="292"/>
      <c r="E16" s="242"/>
      <c r="F16" s="245"/>
      <c r="G16" s="242"/>
    </row>
    <row r="17" spans="1:7" s="82" customFormat="1" ht="66.75" hidden="1" customHeight="1" x14ac:dyDescent="0.25">
      <c r="A17" s="207">
        <v>100</v>
      </c>
      <c r="B17" s="249" t="s">
        <v>131</v>
      </c>
      <c r="C17" s="250" t="s">
        <v>132</v>
      </c>
      <c r="D17" s="292"/>
      <c r="E17" s="245"/>
      <c r="F17" s="245"/>
      <c r="G17" s="242"/>
    </row>
    <row r="18" spans="1:7" s="82" customFormat="1" ht="94.5" hidden="1" customHeight="1" x14ac:dyDescent="0.25">
      <c r="A18" s="207">
        <v>100</v>
      </c>
      <c r="B18" s="251" t="s">
        <v>133</v>
      </c>
      <c r="C18" s="250" t="s">
        <v>134</v>
      </c>
      <c r="D18" s="292"/>
      <c r="E18" s="245"/>
      <c r="F18" s="245"/>
      <c r="G18" s="242"/>
    </row>
    <row r="19" spans="1:7" s="82" customFormat="1" ht="76.5" hidden="1" customHeight="1" x14ac:dyDescent="0.25">
      <c r="A19" s="207">
        <v>100</v>
      </c>
      <c r="B19" s="251" t="s">
        <v>135</v>
      </c>
      <c r="C19" s="250" t="s">
        <v>136</v>
      </c>
      <c r="D19" s="292"/>
      <c r="E19" s="245"/>
      <c r="F19" s="245"/>
      <c r="G19" s="242"/>
    </row>
    <row r="20" spans="1:7" s="82" customFormat="1" ht="78.75" hidden="1" customHeight="1" x14ac:dyDescent="0.25">
      <c r="A20" s="207">
        <v>100</v>
      </c>
      <c r="B20" s="251" t="s">
        <v>137</v>
      </c>
      <c r="C20" s="250" t="s">
        <v>138</v>
      </c>
      <c r="D20" s="292"/>
      <c r="E20" s="245"/>
      <c r="F20" s="245"/>
      <c r="G20" s="242"/>
    </row>
    <row r="21" spans="1:7" s="82" customFormat="1" x14ac:dyDescent="0.25">
      <c r="A21" s="215" t="s">
        <v>46</v>
      </c>
      <c r="B21" s="240" t="s">
        <v>139</v>
      </c>
      <c r="C21" s="243" t="s">
        <v>140</v>
      </c>
      <c r="D21" s="240">
        <f>D23</f>
        <v>2000</v>
      </c>
      <c r="E21" s="242">
        <f>E23</f>
        <v>-100</v>
      </c>
      <c r="F21" s="242">
        <f>F23</f>
        <v>1900</v>
      </c>
      <c r="G21" s="242">
        <f>G23</f>
        <v>1900</v>
      </c>
    </row>
    <row r="22" spans="1:7" s="82" customFormat="1" ht="24" hidden="1" x14ac:dyDescent="0.25">
      <c r="A22" s="207">
        <v>182</v>
      </c>
      <c r="B22" s="244" t="s">
        <v>141</v>
      </c>
      <c r="C22" s="241" t="s">
        <v>142</v>
      </c>
      <c r="D22" s="244"/>
      <c r="E22" s="245"/>
      <c r="F22" s="245"/>
      <c r="G22" s="245"/>
    </row>
    <row r="23" spans="1:7" s="82" customFormat="1" x14ac:dyDescent="0.25">
      <c r="A23" s="207">
        <v>182</v>
      </c>
      <c r="B23" s="244" t="s">
        <v>143</v>
      </c>
      <c r="C23" s="241" t="s">
        <v>144</v>
      </c>
      <c r="D23" s="244">
        <v>2000</v>
      </c>
      <c r="E23" s="245">
        <f>F23-D23</f>
        <v>-100</v>
      </c>
      <c r="F23" s="245">
        <v>1900</v>
      </c>
      <c r="G23" s="245">
        <v>1900</v>
      </c>
    </row>
    <row r="24" spans="1:7" s="82" customFormat="1" x14ac:dyDescent="0.25">
      <c r="A24" s="203"/>
      <c r="B24" s="240" t="s">
        <v>145</v>
      </c>
      <c r="C24" s="243" t="s">
        <v>146</v>
      </c>
      <c r="D24" s="240">
        <f>D25+D27</f>
        <v>468200</v>
      </c>
      <c r="E24" s="240">
        <f>E25+E27</f>
        <v>121990</v>
      </c>
      <c r="F24" s="242">
        <f>F25+F27</f>
        <v>590190</v>
      </c>
      <c r="G24" s="242">
        <f>G25+G27</f>
        <v>594310</v>
      </c>
    </row>
    <row r="25" spans="1:7" s="82" customFormat="1" ht="51" customHeight="1" x14ac:dyDescent="0.25">
      <c r="A25" s="207">
        <v>182</v>
      </c>
      <c r="B25" s="244" t="s">
        <v>147</v>
      </c>
      <c r="C25" s="241" t="s">
        <v>148</v>
      </c>
      <c r="D25" s="244">
        <v>49300</v>
      </c>
      <c r="E25" s="245">
        <f>F25-D25</f>
        <v>3220</v>
      </c>
      <c r="F25" s="245">
        <v>52520</v>
      </c>
      <c r="G25" s="245">
        <v>52780</v>
      </c>
    </row>
    <row r="26" spans="1:7" s="82" customFormat="1" hidden="1" x14ac:dyDescent="0.25">
      <c r="A26" s="207">
        <v>182</v>
      </c>
      <c r="B26" s="244" t="s">
        <v>149</v>
      </c>
      <c r="C26" s="241" t="s">
        <v>150</v>
      </c>
      <c r="D26" s="244"/>
      <c r="E26" s="245"/>
      <c r="F26" s="245"/>
      <c r="G26" s="245"/>
    </row>
    <row r="27" spans="1:7" s="82" customFormat="1" x14ac:dyDescent="0.25">
      <c r="A27" s="203"/>
      <c r="B27" s="240" t="s">
        <v>151</v>
      </c>
      <c r="C27" s="243" t="s">
        <v>152</v>
      </c>
      <c r="D27" s="240">
        <f>D31+D33</f>
        <v>418900</v>
      </c>
      <c r="E27" s="245">
        <f>E32+E34</f>
        <v>118770</v>
      </c>
      <c r="F27" s="242">
        <f>F34+F32</f>
        <v>537670</v>
      </c>
      <c r="G27" s="242">
        <f>G34+G32</f>
        <v>541530</v>
      </c>
    </row>
    <row r="28" spans="1:7" s="82" customFormat="1" ht="78" hidden="1" customHeight="1" x14ac:dyDescent="0.25">
      <c r="A28" s="207">
        <v>182</v>
      </c>
      <c r="B28" s="244" t="s">
        <v>153</v>
      </c>
      <c r="C28" s="241" t="s">
        <v>154</v>
      </c>
      <c r="D28" s="244"/>
      <c r="E28" s="245"/>
      <c r="F28" s="245"/>
      <c r="G28" s="245"/>
    </row>
    <row r="29" spans="1:7" s="82" customFormat="1" ht="81" hidden="1" customHeight="1" x14ac:dyDescent="0.25">
      <c r="A29" s="207">
        <v>182</v>
      </c>
      <c r="B29" s="244" t="s">
        <v>155</v>
      </c>
      <c r="C29" s="241" t="s">
        <v>156</v>
      </c>
      <c r="D29" s="244"/>
      <c r="E29" s="245"/>
      <c r="F29" s="245"/>
      <c r="G29" s="245"/>
    </row>
    <row r="30" spans="1:7" s="82" customFormat="1" hidden="1" x14ac:dyDescent="0.25">
      <c r="A30" s="207">
        <v>182</v>
      </c>
      <c r="B30" s="244" t="s">
        <v>151</v>
      </c>
      <c r="C30" s="241" t="s">
        <v>152</v>
      </c>
      <c r="D30" s="244"/>
      <c r="E30" s="245"/>
      <c r="F30" s="245"/>
      <c r="G30" s="245"/>
    </row>
    <row r="31" spans="1:7" s="82" customFormat="1" ht="37.5" customHeight="1" x14ac:dyDescent="0.25">
      <c r="A31" s="207">
        <v>182</v>
      </c>
      <c r="B31" s="244" t="s">
        <v>54</v>
      </c>
      <c r="C31" s="241" t="s">
        <v>50</v>
      </c>
      <c r="D31" s="244">
        <v>382100</v>
      </c>
      <c r="E31" s="245">
        <f>F31-D31</f>
        <v>45760</v>
      </c>
      <c r="F31" s="245">
        <v>427860</v>
      </c>
      <c r="G31" s="245">
        <v>430750</v>
      </c>
    </row>
    <row r="32" spans="1:7" s="82" customFormat="1" ht="37.5" customHeight="1" x14ac:dyDescent="0.25">
      <c r="A32" s="207">
        <v>182</v>
      </c>
      <c r="B32" s="244" t="s">
        <v>157</v>
      </c>
      <c r="C32" s="241" t="s">
        <v>158</v>
      </c>
      <c r="D32" s="244">
        <v>382100</v>
      </c>
      <c r="E32" s="245">
        <f>F32-D32</f>
        <v>45760</v>
      </c>
      <c r="F32" s="245">
        <v>427860</v>
      </c>
      <c r="G32" s="245">
        <v>430750</v>
      </c>
    </row>
    <row r="33" spans="1:7" s="82" customFormat="1" x14ac:dyDescent="0.25">
      <c r="A33" s="207">
        <v>182</v>
      </c>
      <c r="B33" s="244" t="s">
        <v>51</v>
      </c>
      <c r="C33" s="241" t="s">
        <v>52</v>
      </c>
      <c r="D33" s="244">
        <v>36800</v>
      </c>
      <c r="E33" s="245">
        <f>F33-D33</f>
        <v>73010</v>
      </c>
      <c r="F33" s="245">
        <v>109810</v>
      </c>
      <c r="G33" s="245">
        <v>110780</v>
      </c>
    </row>
    <row r="34" spans="1:7" s="82" customFormat="1" ht="36" x14ac:dyDescent="0.25">
      <c r="A34" s="207">
        <v>182</v>
      </c>
      <c r="B34" s="244" t="s">
        <v>159</v>
      </c>
      <c r="C34" s="241" t="s">
        <v>160</v>
      </c>
      <c r="D34" s="244">
        <v>36800</v>
      </c>
      <c r="E34" s="245">
        <f>F34-D34</f>
        <v>73010</v>
      </c>
      <c r="F34" s="245">
        <v>109810</v>
      </c>
      <c r="G34" s="245">
        <v>110780</v>
      </c>
    </row>
    <row r="35" spans="1:7" s="82" customFormat="1" hidden="1" x14ac:dyDescent="0.25">
      <c r="A35" s="215"/>
      <c r="B35" s="240" t="s">
        <v>161</v>
      </c>
      <c r="C35" s="243" t="s">
        <v>162</v>
      </c>
      <c r="D35" s="240"/>
      <c r="E35" s="242">
        <f>E36</f>
        <v>0</v>
      </c>
      <c r="F35" s="242">
        <f>F36</f>
        <v>0</v>
      </c>
      <c r="G35" s="242">
        <f>G36</f>
        <v>0</v>
      </c>
    </row>
    <row r="36" spans="1:7" s="82" customFormat="1" ht="81.75" hidden="1" customHeight="1" x14ac:dyDescent="0.25">
      <c r="A36" s="214" t="s">
        <v>163</v>
      </c>
      <c r="B36" s="244" t="s">
        <v>164</v>
      </c>
      <c r="C36" s="241" t="s">
        <v>166</v>
      </c>
      <c r="D36" s="244"/>
      <c r="E36" s="242"/>
      <c r="F36" s="245"/>
      <c r="G36" s="245"/>
    </row>
    <row r="37" spans="1:7" s="82" customFormat="1" ht="33" hidden="1" customHeight="1" x14ac:dyDescent="0.25">
      <c r="A37" s="215"/>
      <c r="B37" s="240" t="s">
        <v>167</v>
      </c>
      <c r="C37" s="243" t="s">
        <v>168</v>
      </c>
      <c r="D37" s="240"/>
      <c r="E37" s="242"/>
      <c r="F37" s="245"/>
      <c r="G37" s="242"/>
    </row>
    <row r="38" spans="1:7" s="82" customFormat="1" ht="41.25" hidden="1" customHeight="1" x14ac:dyDescent="0.25">
      <c r="A38" s="214" t="s">
        <v>169</v>
      </c>
      <c r="B38" s="244" t="s">
        <v>170</v>
      </c>
      <c r="C38" s="241" t="s">
        <v>171</v>
      </c>
      <c r="D38" s="244"/>
      <c r="E38" s="245"/>
      <c r="F38" s="245"/>
      <c r="G38" s="242"/>
    </row>
    <row r="39" spans="1:7" s="82" customFormat="1" hidden="1" x14ac:dyDescent="0.25">
      <c r="A39" s="214"/>
      <c r="B39" s="244"/>
      <c r="C39" s="241" t="s">
        <v>172</v>
      </c>
      <c r="D39" s="244"/>
      <c r="E39" s="242">
        <f>E64+E77</f>
        <v>38800</v>
      </c>
      <c r="F39" s="242">
        <v>0</v>
      </c>
      <c r="G39" s="242">
        <v>0</v>
      </c>
    </row>
    <row r="40" spans="1:7" s="82" customFormat="1" ht="41.25" hidden="1" customHeight="1" x14ac:dyDescent="0.25">
      <c r="A40" s="203"/>
      <c r="B40" s="240" t="s">
        <v>173</v>
      </c>
      <c r="C40" s="243" t="s">
        <v>174</v>
      </c>
      <c r="D40" s="240"/>
      <c r="E40" s="242"/>
      <c r="F40" s="245"/>
      <c r="G40" s="242"/>
    </row>
    <row r="41" spans="1:7" s="82" customFormat="1" ht="42.75" hidden="1" customHeight="1" x14ac:dyDescent="0.25">
      <c r="A41" s="216"/>
      <c r="B41" s="252" t="s">
        <v>175</v>
      </c>
      <c r="C41" s="253" t="s">
        <v>176</v>
      </c>
      <c r="D41" s="252"/>
      <c r="E41" s="254"/>
      <c r="F41" s="245"/>
      <c r="G41" s="245"/>
    </row>
    <row r="42" spans="1:7" s="82" customFormat="1" ht="80.25" hidden="1" customHeight="1" x14ac:dyDescent="0.25">
      <c r="A42" s="214" t="s">
        <v>177</v>
      </c>
      <c r="B42" s="244" t="s">
        <v>178</v>
      </c>
      <c r="C42" s="255" t="s">
        <v>179</v>
      </c>
      <c r="D42" s="293"/>
      <c r="E42" s="256"/>
      <c r="F42" s="245"/>
      <c r="G42" s="256"/>
    </row>
    <row r="43" spans="1:7" s="82" customFormat="1" ht="79.5" hidden="1" customHeight="1" x14ac:dyDescent="0.25">
      <c r="A43" s="214" t="s">
        <v>177</v>
      </c>
      <c r="B43" s="244" t="s">
        <v>178</v>
      </c>
      <c r="C43" s="255" t="s">
        <v>179</v>
      </c>
      <c r="D43" s="293"/>
      <c r="E43" s="256"/>
      <c r="F43" s="245"/>
      <c r="G43" s="242"/>
    </row>
    <row r="44" spans="1:7" s="82" customFormat="1" ht="72" hidden="1" x14ac:dyDescent="0.25">
      <c r="A44" s="221"/>
      <c r="B44" s="257" t="s">
        <v>180</v>
      </c>
      <c r="C44" s="255" t="s">
        <v>181</v>
      </c>
      <c r="D44" s="244"/>
      <c r="E44" s="245"/>
      <c r="F44" s="245"/>
      <c r="G44" s="245"/>
    </row>
    <row r="45" spans="1:7" s="82" customFormat="1" ht="66.75" hidden="1" customHeight="1" x14ac:dyDescent="0.25">
      <c r="A45" s="207">
        <v>801</v>
      </c>
      <c r="B45" s="244" t="s">
        <v>29</v>
      </c>
      <c r="C45" s="258" t="s">
        <v>182</v>
      </c>
      <c r="D45" s="244"/>
      <c r="E45" s="245"/>
      <c r="F45" s="245"/>
      <c r="G45" s="245"/>
    </row>
    <row r="46" spans="1:7" s="82" customFormat="1" ht="54.75" hidden="1" customHeight="1" x14ac:dyDescent="0.25">
      <c r="A46" s="207"/>
      <c r="B46" s="244" t="s">
        <v>183</v>
      </c>
      <c r="C46" s="255" t="s">
        <v>184</v>
      </c>
      <c r="D46" s="244"/>
      <c r="E46" s="245"/>
      <c r="F46" s="245"/>
      <c r="G46" s="245"/>
    </row>
    <row r="47" spans="1:7" s="82" customFormat="1" ht="78" hidden="1" customHeight="1" x14ac:dyDescent="0.25">
      <c r="A47" s="207"/>
      <c r="B47" s="244" t="s">
        <v>185</v>
      </c>
      <c r="C47" s="255" t="s">
        <v>186</v>
      </c>
      <c r="D47" s="244"/>
      <c r="E47" s="245"/>
      <c r="F47" s="245"/>
      <c r="G47" s="245"/>
    </row>
    <row r="48" spans="1:7" s="82" customFormat="1" ht="27" hidden="1" customHeight="1" x14ac:dyDescent="0.25">
      <c r="A48" s="203"/>
      <c r="B48" s="240" t="s">
        <v>187</v>
      </c>
      <c r="C48" s="259" t="s">
        <v>188</v>
      </c>
      <c r="D48" s="294"/>
      <c r="E48" s="260"/>
      <c r="F48" s="245"/>
      <c r="G48" s="242"/>
    </row>
    <row r="49" spans="1:7" s="82" customFormat="1" ht="24" hidden="1" x14ac:dyDescent="0.25">
      <c r="A49" s="203"/>
      <c r="B49" s="240" t="s">
        <v>189</v>
      </c>
      <c r="C49" s="243" t="s">
        <v>190</v>
      </c>
      <c r="D49" s="295"/>
      <c r="E49" s="261"/>
      <c r="F49" s="245"/>
      <c r="G49" s="242"/>
    </row>
    <row r="50" spans="1:7" s="82" customFormat="1" ht="30" hidden="1" customHeight="1" x14ac:dyDescent="0.25">
      <c r="A50" s="207"/>
      <c r="B50" s="244" t="s">
        <v>191</v>
      </c>
      <c r="C50" s="241" t="s">
        <v>192</v>
      </c>
      <c r="D50" s="244"/>
      <c r="E50" s="245"/>
      <c r="F50" s="245"/>
      <c r="G50" s="245"/>
    </row>
    <row r="51" spans="1:7" s="82" customFormat="1" ht="88.5" hidden="1" customHeight="1" x14ac:dyDescent="0.25">
      <c r="A51" s="207">
        <v>801</v>
      </c>
      <c r="B51" s="244" t="s">
        <v>193</v>
      </c>
      <c r="C51" s="241" t="s">
        <v>194</v>
      </c>
      <c r="D51" s="244"/>
      <c r="E51" s="245"/>
      <c r="F51" s="245"/>
      <c r="G51" s="245"/>
    </row>
    <row r="52" spans="1:7" s="82" customFormat="1" ht="92.25" hidden="1" customHeight="1" x14ac:dyDescent="0.25">
      <c r="A52" s="207">
        <v>801</v>
      </c>
      <c r="B52" s="244" t="s">
        <v>195</v>
      </c>
      <c r="C52" s="241" t="s">
        <v>196</v>
      </c>
      <c r="D52" s="244"/>
      <c r="E52" s="245"/>
      <c r="F52" s="245"/>
      <c r="G52" s="245"/>
    </row>
    <row r="53" spans="1:7" s="82" customFormat="1" ht="90.75" hidden="1" customHeight="1" x14ac:dyDescent="0.25">
      <c r="A53" s="207">
        <v>801</v>
      </c>
      <c r="B53" s="244" t="s">
        <v>197</v>
      </c>
      <c r="C53" s="246" t="s">
        <v>198</v>
      </c>
      <c r="D53" s="291"/>
      <c r="E53" s="247"/>
      <c r="F53" s="245"/>
      <c r="G53" s="245"/>
    </row>
    <row r="54" spans="1:7" s="82" customFormat="1" ht="89.25" hidden="1" customHeight="1" x14ac:dyDescent="0.25">
      <c r="A54" s="207">
        <v>801</v>
      </c>
      <c r="B54" s="244" t="s">
        <v>199</v>
      </c>
      <c r="C54" s="246" t="s">
        <v>200</v>
      </c>
      <c r="D54" s="291"/>
      <c r="E54" s="247"/>
      <c r="F54" s="245"/>
      <c r="G54" s="245"/>
    </row>
    <row r="55" spans="1:7" s="82" customFormat="1" hidden="1" x14ac:dyDescent="0.25">
      <c r="A55" s="203"/>
      <c r="B55" s="240" t="s">
        <v>201</v>
      </c>
      <c r="C55" s="243" t="s">
        <v>202</v>
      </c>
      <c r="D55" s="240"/>
      <c r="E55" s="242"/>
      <c r="F55" s="245"/>
      <c r="G55" s="242"/>
    </row>
    <row r="56" spans="1:7" s="82" customFormat="1" ht="37.5" hidden="1" customHeight="1" x14ac:dyDescent="0.25">
      <c r="A56" s="207">
        <v>801</v>
      </c>
      <c r="B56" s="244" t="s">
        <v>203</v>
      </c>
      <c r="C56" s="241" t="s">
        <v>204</v>
      </c>
      <c r="D56" s="244"/>
      <c r="E56" s="245"/>
      <c r="F56" s="245"/>
      <c r="G56" s="245"/>
    </row>
    <row r="57" spans="1:7" s="82" customFormat="1" hidden="1" x14ac:dyDescent="0.25">
      <c r="A57" s="203"/>
      <c r="B57" s="240" t="s">
        <v>205</v>
      </c>
      <c r="C57" s="243" t="s">
        <v>206</v>
      </c>
      <c r="D57" s="240"/>
      <c r="E57" s="242"/>
      <c r="F57" s="245"/>
      <c r="G57" s="242"/>
    </row>
    <row r="58" spans="1:7" s="82" customFormat="1" hidden="1" x14ac:dyDescent="0.25">
      <c r="A58" s="203"/>
      <c r="B58" s="240" t="s">
        <v>207</v>
      </c>
      <c r="C58" s="243" t="s">
        <v>208</v>
      </c>
      <c r="D58" s="240"/>
      <c r="E58" s="242"/>
      <c r="F58" s="245"/>
      <c r="G58" s="242"/>
    </row>
    <row r="59" spans="1:7" s="82" customFormat="1" ht="24" hidden="1" x14ac:dyDescent="0.25">
      <c r="A59" s="207">
        <v>801</v>
      </c>
      <c r="B59" s="244" t="s">
        <v>39</v>
      </c>
      <c r="C59" s="262" t="s">
        <v>209</v>
      </c>
      <c r="D59" s="296"/>
      <c r="E59" s="263"/>
      <c r="F59" s="245"/>
      <c r="G59" s="242"/>
    </row>
    <row r="60" spans="1:7" s="82" customFormat="1" ht="24" hidden="1" x14ac:dyDescent="0.25">
      <c r="A60" s="207">
        <v>801</v>
      </c>
      <c r="B60" s="244" t="s">
        <v>40</v>
      </c>
      <c r="C60" s="241" t="s">
        <v>210</v>
      </c>
      <c r="D60" s="244"/>
      <c r="E60" s="245"/>
      <c r="F60" s="245"/>
      <c r="G60" s="242"/>
    </row>
    <row r="61" spans="1:7" s="82" customFormat="1" ht="36" hidden="1" x14ac:dyDescent="0.25">
      <c r="A61" s="203"/>
      <c r="B61" s="240" t="s">
        <v>211</v>
      </c>
      <c r="C61" s="264" t="s">
        <v>212</v>
      </c>
      <c r="D61" s="240"/>
      <c r="E61" s="242"/>
      <c r="F61" s="245"/>
      <c r="G61" s="242"/>
    </row>
    <row r="62" spans="1:7" s="82" customFormat="1" ht="48" hidden="1" x14ac:dyDescent="0.25">
      <c r="A62" s="207">
        <v>801</v>
      </c>
      <c r="B62" s="244" t="s">
        <v>213</v>
      </c>
      <c r="C62" s="265" t="s">
        <v>63</v>
      </c>
      <c r="D62" s="293"/>
      <c r="E62" s="256"/>
      <c r="F62" s="245"/>
      <c r="G62" s="242"/>
    </row>
    <row r="63" spans="1:7" s="82" customFormat="1" ht="72" hidden="1" x14ac:dyDescent="0.25">
      <c r="A63" s="207">
        <v>801</v>
      </c>
      <c r="B63" s="244" t="s">
        <v>29</v>
      </c>
      <c r="C63" s="265" t="s">
        <v>182</v>
      </c>
      <c r="D63" s="293"/>
      <c r="E63" s="256"/>
      <c r="F63" s="245"/>
      <c r="G63" s="245"/>
    </row>
    <row r="64" spans="1:7" s="82" customFormat="1" x14ac:dyDescent="0.25">
      <c r="A64" s="203"/>
      <c r="B64" s="240" t="s">
        <v>214</v>
      </c>
      <c r="C64" s="206" t="s">
        <v>215</v>
      </c>
      <c r="D64" s="203">
        <f>D65</f>
        <v>2146330</v>
      </c>
      <c r="E64" s="242">
        <f>E65</f>
        <v>38800</v>
      </c>
      <c r="F64" s="242">
        <f>F65</f>
        <v>2185130</v>
      </c>
      <c r="G64" s="242">
        <f>G65</f>
        <v>2185130</v>
      </c>
    </row>
    <row r="65" spans="1:7" s="82" customFormat="1" ht="38.25" x14ac:dyDescent="0.25">
      <c r="A65" s="203">
        <v>801</v>
      </c>
      <c r="B65" s="240" t="s">
        <v>216</v>
      </c>
      <c r="C65" s="206" t="s">
        <v>217</v>
      </c>
      <c r="D65" s="203">
        <f>D66+D71</f>
        <v>2146330</v>
      </c>
      <c r="E65" s="242">
        <f>E66+E71+E73</f>
        <v>38800</v>
      </c>
      <c r="F65" s="242">
        <f>F66+F71+F73</f>
        <v>2185130</v>
      </c>
      <c r="G65" s="242">
        <f>G66+G71+G73</f>
        <v>2185130</v>
      </c>
    </row>
    <row r="66" spans="1:7" s="82" customFormat="1" ht="39" x14ac:dyDescent="0.25">
      <c r="A66" s="203">
        <v>801</v>
      </c>
      <c r="B66" s="240" t="s">
        <v>269</v>
      </c>
      <c r="C66" s="230" t="s">
        <v>53</v>
      </c>
      <c r="D66" s="297">
        <f>D68+D67</f>
        <v>2093130</v>
      </c>
      <c r="E66" s="242">
        <f>E68+E69+E70+E67</f>
        <v>0</v>
      </c>
      <c r="F66" s="242">
        <f>F68+F67</f>
        <v>2093130</v>
      </c>
      <c r="G66" s="242">
        <f>G68+G67</f>
        <v>2093130</v>
      </c>
    </row>
    <row r="67" spans="1:7" s="82" customFormat="1" ht="29.25" customHeight="1" x14ac:dyDescent="0.25">
      <c r="A67" s="207">
        <v>801</v>
      </c>
      <c r="B67" s="244" t="s">
        <v>263</v>
      </c>
      <c r="C67" s="231" t="s">
        <v>0</v>
      </c>
      <c r="D67" s="298">
        <v>561180</v>
      </c>
      <c r="E67" s="245">
        <f>F67-D67</f>
        <v>75640</v>
      </c>
      <c r="F67" s="245">
        <v>636820</v>
      </c>
      <c r="G67" s="245">
        <v>636820</v>
      </c>
    </row>
    <row r="68" spans="1:7" s="82" customFormat="1" ht="29.25" customHeight="1" x14ac:dyDescent="0.25">
      <c r="A68" s="207">
        <v>801</v>
      </c>
      <c r="B68" s="244" t="s">
        <v>263</v>
      </c>
      <c r="C68" s="231" t="s">
        <v>0</v>
      </c>
      <c r="D68" s="298">
        <v>1531950</v>
      </c>
      <c r="E68" s="245">
        <f>F68-D68</f>
        <v>-75640</v>
      </c>
      <c r="F68" s="245">
        <v>1456310</v>
      </c>
      <c r="G68" s="245">
        <v>1456310</v>
      </c>
    </row>
    <row r="69" spans="1:7" s="82" customFormat="1" ht="28.5" hidden="1" customHeight="1" x14ac:dyDescent="0.25">
      <c r="A69" s="207">
        <v>801</v>
      </c>
      <c r="B69" s="244" t="s">
        <v>43</v>
      </c>
      <c r="C69" s="231" t="s">
        <v>0</v>
      </c>
      <c r="D69" s="298"/>
      <c r="E69" s="245"/>
      <c r="F69" s="245"/>
      <c r="G69" s="245"/>
    </row>
    <row r="70" spans="1:7" s="82" customFormat="1" ht="28.5" hidden="1" customHeight="1" x14ac:dyDescent="0.25">
      <c r="A70" s="207">
        <v>801</v>
      </c>
      <c r="B70" s="244" t="s">
        <v>218</v>
      </c>
      <c r="C70" s="231" t="s">
        <v>219</v>
      </c>
      <c r="D70" s="298"/>
      <c r="E70" s="242"/>
      <c r="F70" s="245"/>
      <c r="G70" s="245"/>
    </row>
    <row r="71" spans="1:7" s="82" customFormat="1" ht="26.25" x14ac:dyDescent="0.25">
      <c r="A71" s="203">
        <v>801</v>
      </c>
      <c r="B71" s="240" t="s">
        <v>270</v>
      </c>
      <c r="C71" s="230" t="s">
        <v>1</v>
      </c>
      <c r="D71" s="297">
        <f>D72</f>
        <v>53200</v>
      </c>
      <c r="E71" s="242">
        <f>E72</f>
        <v>38800</v>
      </c>
      <c r="F71" s="242">
        <f>F72</f>
        <v>92000</v>
      </c>
      <c r="G71" s="242">
        <f>G72</f>
        <v>92000</v>
      </c>
    </row>
    <row r="72" spans="1:7" s="82" customFormat="1" ht="52.5" customHeight="1" x14ac:dyDescent="0.25">
      <c r="A72" s="207">
        <v>801</v>
      </c>
      <c r="B72" s="244" t="s">
        <v>271</v>
      </c>
      <c r="C72" s="231" t="s">
        <v>3</v>
      </c>
      <c r="D72" s="298">
        <v>53200</v>
      </c>
      <c r="E72" s="242">
        <f>F72-D72</f>
        <v>38800</v>
      </c>
      <c r="F72" s="245">
        <v>92000</v>
      </c>
      <c r="G72" s="245">
        <v>92000</v>
      </c>
    </row>
    <row r="73" spans="1:7" s="82" customFormat="1" ht="14.25" customHeight="1" x14ac:dyDescent="0.25">
      <c r="A73" s="203">
        <v>801</v>
      </c>
      <c r="B73" s="240" t="s">
        <v>220</v>
      </c>
      <c r="C73" s="266" t="s">
        <v>221</v>
      </c>
      <c r="D73" s="299"/>
      <c r="E73" s="242">
        <f>E74</f>
        <v>0</v>
      </c>
      <c r="F73" s="242">
        <f>F75+F74</f>
        <v>0</v>
      </c>
      <c r="G73" s="242">
        <f>G75+G74</f>
        <v>0</v>
      </c>
    </row>
    <row r="74" spans="1:7" s="82" customFormat="1" ht="54.75" customHeight="1" x14ac:dyDescent="0.25">
      <c r="A74" s="207">
        <v>801</v>
      </c>
      <c r="B74" s="244" t="s">
        <v>275</v>
      </c>
      <c r="C74" s="267" t="s">
        <v>56</v>
      </c>
      <c r="D74" s="292"/>
      <c r="E74" s="245">
        <v>0</v>
      </c>
      <c r="F74" s="245">
        <v>0</v>
      </c>
      <c r="G74" s="245">
        <v>0</v>
      </c>
    </row>
    <row r="75" spans="1:7" s="82" customFormat="1" ht="27.75" hidden="1" customHeight="1" x14ac:dyDescent="0.25">
      <c r="A75" s="207">
        <v>801</v>
      </c>
      <c r="B75" s="244" t="s">
        <v>222</v>
      </c>
      <c r="C75" s="267" t="s">
        <v>59</v>
      </c>
      <c r="D75" s="292"/>
      <c r="E75" s="245"/>
      <c r="F75" s="245"/>
      <c r="G75" s="245">
        <f>E75+F75</f>
        <v>0</v>
      </c>
    </row>
    <row r="76" spans="1:7" s="82" customFormat="1" ht="82.5" hidden="1" customHeight="1" x14ac:dyDescent="0.25">
      <c r="A76" s="207">
        <v>801</v>
      </c>
      <c r="B76" s="244" t="s">
        <v>223</v>
      </c>
      <c r="C76" s="268" t="s">
        <v>224</v>
      </c>
      <c r="D76" s="300"/>
      <c r="E76" s="242"/>
      <c r="F76" s="245"/>
      <c r="G76" s="245"/>
    </row>
    <row r="77" spans="1:7" s="82" customFormat="1" ht="41.25" hidden="1" customHeight="1" x14ac:dyDescent="0.25">
      <c r="A77" s="203">
        <v>801</v>
      </c>
      <c r="B77" s="240" t="s">
        <v>225</v>
      </c>
      <c r="C77" s="269" t="s">
        <v>212</v>
      </c>
      <c r="D77" s="301"/>
      <c r="E77" s="242">
        <f>E78</f>
        <v>0</v>
      </c>
      <c r="F77" s="242">
        <f>F78</f>
        <v>0</v>
      </c>
      <c r="G77" s="242">
        <f>G78</f>
        <v>0</v>
      </c>
    </row>
    <row r="78" spans="1:7" s="82" customFormat="1" ht="39" hidden="1" customHeight="1" x14ac:dyDescent="0.25">
      <c r="A78" s="207">
        <v>801</v>
      </c>
      <c r="B78" s="244" t="s">
        <v>61</v>
      </c>
      <c r="C78" s="268" t="s">
        <v>63</v>
      </c>
      <c r="D78" s="300"/>
      <c r="E78" s="245"/>
      <c r="F78" s="245"/>
      <c r="G78" s="245">
        <f>E78+F78</f>
        <v>0</v>
      </c>
    </row>
    <row r="79" spans="1:7" s="82" customFormat="1" ht="18.75" hidden="1" customHeight="1" x14ac:dyDescent="0.25">
      <c r="A79" s="203">
        <v>801</v>
      </c>
      <c r="B79" s="203" t="s">
        <v>220</v>
      </c>
      <c r="C79" s="270" t="s">
        <v>226</v>
      </c>
      <c r="D79" s="301"/>
      <c r="E79" s="242"/>
      <c r="F79" s="242"/>
      <c r="G79" s="242"/>
    </row>
    <row r="80" spans="1:7" s="82" customFormat="1" ht="24" hidden="1" x14ac:dyDescent="0.25">
      <c r="A80" s="207">
        <v>801</v>
      </c>
      <c r="B80" s="235" t="s">
        <v>58</v>
      </c>
      <c r="C80" s="271" t="s">
        <v>227</v>
      </c>
      <c r="D80" s="300"/>
      <c r="E80" s="245"/>
      <c r="F80" s="245"/>
      <c r="G80" s="245"/>
    </row>
    <row r="81" spans="1:7" s="82" customFormat="1" ht="36" hidden="1" x14ac:dyDescent="0.25">
      <c r="A81" s="207">
        <v>801</v>
      </c>
      <c r="B81" s="207" t="s">
        <v>225</v>
      </c>
      <c r="C81" s="268" t="s">
        <v>228</v>
      </c>
      <c r="D81" s="300"/>
      <c r="E81" s="242"/>
      <c r="F81" s="245"/>
      <c r="G81" s="245"/>
    </row>
    <row r="82" spans="1:7" s="82" customFormat="1" x14ac:dyDescent="0.25">
      <c r="A82" s="203"/>
      <c r="B82" s="203"/>
      <c r="C82" s="272" t="s">
        <v>229</v>
      </c>
      <c r="D82" s="299">
        <f>D64+D7</f>
        <v>2685130</v>
      </c>
      <c r="E82" s="242">
        <f>F82-D82</f>
        <v>165950</v>
      </c>
      <c r="F82" s="242">
        <f>F64+F7</f>
        <v>2851080</v>
      </c>
      <c r="G82" s="242">
        <f>G7+G64</f>
        <v>2855500</v>
      </c>
    </row>
    <row r="83" spans="1:7" ht="15.75" x14ac:dyDescent="0.25">
      <c r="A83" s="24"/>
      <c r="B83" s="25"/>
      <c r="C83" s="26"/>
      <c r="D83" s="25"/>
      <c r="E83" s="27"/>
      <c r="F83" s="26"/>
      <c r="G83" s="25"/>
    </row>
    <row r="84" spans="1:7" x14ac:dyDescent="0.25">
      <c r="A84" s="43"/>
      <c r="B84" s="43"/>
      <c r="C84" s="43"/>
      <c r="D84" s="305"/>
      <c r="E84" s="43"/>
      <c r="F84" s="43"/>
      <c r="G84" s="43"/>
    </row>
    <row r="85" spans="1:7" x14ac:dyDescent="0.25">
      <c r="A85" s="368"/>
      <c r="B85" s="368"/>
      <c r="C85" s="368"/>
      <c r="D85" s="368"/>
      <c r="E85" s="368"/>
      <c r="F85" s="368"/>
      <c r="G85" s="44"/>
    </row>
    <row r="86" spans="1:7" x14ac:dyDescent="0.25">
      <c r="A86" s="370"/>
      <c r="B86" s="369"/>
      <c r="C86" s="369"/>
      <c r="D86" s="369"/>
      <c r="E86" s="369"/>
      <c r="F86" s="369"/>
      <c r="G86" s="44"/>
    </row>
    <row r="87" spans="1:7" x14ac:dyDescent="0.25">
      <c r="A87" s="37"/>
      <c r="B87" s="23"/>
      <c r="C87" s="38"/>
      <c r="D87" s="302"/>
      <c r="E87" s="39"/>
      <c r="F87" s="38"/>
      <c r="G87" s="36"/>
    </row>
    <row r="88" spans="1:7" x14ac:dyDescent="0.25">
      <c r="A88" s="37"/>
      <c r="B88" s="38"/>
      <c r="C88" s="38"/>
      <c r="D88" s="302"/>
      <c r="E88" s="39"/>
      <c r="F88" s="38"/>
      <c r="G88" s="36"/>
    </row>
    <row r="89" spans="1:7" x14ac:dyDescent="0.25">
      <c r="A89" s="37"/>
      <c r="B89" s="23"/>
      <c r="C89" s="38"/>
      <c r="D89" s="302"/>
      <c r="E89" s="39"/>
      <c r="F89" s="38"/>
      <c r="G89" s="36"/>
    </row>
    <row r="90" spans="1:7" x14ac:dyDescent="0.25">
      <c r="A90" s="37"/>
      <c r="B90" s="38"/>
      <c r="C90" s="38"/>
      <c r="D90" s="302"/>
      <c r="E90" s="39"/>
      <c r="F90" s="38"/>
      <c r="G90" s="36"/>
    </row>
    <row r="91" spans="1:7" ht="15.75" x14ac:dyDescent="0.25">
      <c r="A91" s="367"/>
      <c r="B91" s="40"/>
      <c r="C91" s="40"/>
      <c r="D91" s="25"/>
      <c r="E91" s="41"/>
      <c r="F91" s="40"/>
      <c r="G91" s="40"/>
    </row>
    <row r="92" spans="1:7" x14ac:dyDescent="0.25">
      <c r="A92" s="367"/>
      <c r="B92" s="4"/>
      <c r="C92" s="4"/>
      <c r="D92" s="303"/>
      <c r="E92" s="4"/>
      <c r="F92" s="4"/>
      <c r="G92" s="4"/>
    </row>
  </sheetData>
  <mergeCells count="9">
    <mergeCell ref="F1:G1"/>
    <mergeCell ref="A2:G2"/>
    <mergeCell ref="A85:F85"/>
    <mergeCell ref="A86:F86"/>
    <mergeCell ref="A91:A92"/>
    <mergeCell ref="E4:F4"/>
    <mergeCell ref="C4:C5"/>
    <mergeCell ref="B4:B5"/>
    <mergeCell ref="A4:A5"/>
  </mergeCells>
  <phoneticPr fontId="0" type="noConversion"/>
  <pageMargins left="0" right="0" top="0.19685039370078741" bottom="0.19685039370078741" header="0.51181102362204722" footer="0.51181102362204722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0"/>
  <sheetViews>
    <sheetView topLeftCell="A23" workbookViewId="0">
      <selection activeCell="E71" sqref="E71"/>
    </sheetView>
  </sheetViews>
  <sheetFormatPr defaultRowHeight="15" x14ac:dyDescent="0.25"/>
  <cols>
    <col min="1" max="1" width="41.7109375" customWidth="1"/>
    <col min="2" max="2" width="13.140625" customWidth="1"/>
    <col min="3" max="3" width="18" hidden="1" customWidth="1"/>
    <col min="4" max="4" width="16" customWidth="1"/>
    <col min="5" max="5" width="22.28515625" customWidth="1"/>
  </cols>
  <sheetData>
    <row r="1" spans="1:5" ht="54.75" customHeight="1" x14ac:dyDescent="0.25">
      <c r="A1" s="376" t="s">
        <v>578</v>
      </c>
      <c r="B1" s="376"/>
      <c r="C1" s="376"/>
      <c r="D1" s="376"/>
      <c r="E1" s="376"/>
    </row>
    <row r="2" spans="1:5" ht="60" customHeight="1" x14ac:dyDescent="0.25">
      <c r="A2" s="377" t="s">
        <v>579</v>
      </c>
      <c r="B2" s="377"/>
      <c r="C2" s="377"/>
      <c r="D2" s="377"/>
      <c r="E2" s="377"/>
    </row>
    <row r="3" spans="1:5" ht="15.75" x14ac:dyDescent="0.25">
      <c r="A3" s="63"/>
      <c r="B3" s="64"/>
      <c r="C3" s="64"/>
      <c r="D3" s="63"/>
      <c r="E3" s="65" t="s">
        <v>232</v>
      </c>
    </row>
    <row r="4" spans="1:5" ht="25.5" x14ac:dyDescent="0.25">
      <c r="A4" s="71" t="s">
        <v>233</v>
      </c>
      <c r="B4" s="71" t="s">
        <v>234</v>
      </c>
      <c r="C4" s="71">
        <v>2019</v>
      </c>
      <c r="D4" s="71" t="s">
        <v>111</v>
      </c>
      <c r="E4" s="71" t="s">
        <v>231</v>
      </c>
    </row>
    <row r="5" spans="1:5" x14ac:dyDescent="0.25">
      <c r="A5" s="71">
        <v>1</v>
      </c>
      <c r="B5" s="71">
        <v>2</v>
      </c>
      <c r="C5" s="71"/>
      <c r="D5" s="71">
        <v>3</v>
      </c>
      <c r="E5" s="71">
        <v>3</v>
      </c>
    </row>
    <row r="6" spans="1:5" s="82" customFormat="1" x14ac:dyDescent="0.25">
      <c r="A6" s="194" t="s">
        <v>235</v>
      </c>
      <c r="B6" s="195" t="s">
        <v>236</v>
      </c>
      <c r="C6" s="196">
        <f>C7+C8+C9+C10+C11+C12+C13</f>
        <v>1872749.3599999999</v>
      </c>
      <c r="D6" s="199">
        <f>D7+D9+D12+D13</f>
        <v>654212.95000000007</v>
      </c>
      <c r="E6" s="196">
        <f>E7+E9+E12+E13</f>
        <v>2526962.31</v>
      </c>
    </row>
    <row r="7" spans="1:5" s="82" customFormat="1" ht="38.25" x14ac:dyDescent="0.25">
      <c r="A7" s="197" t="s">
        <v>237</v>
      </c>
      <c r="B7" s="198" t="s">
        <v>238</v>
      </c>
      <c r="C7" s="193">
        <v>427989.33</v>
      </c>
      <c r="D7" s="199">
        <f>E7-C7</f>
        <v>2.5</v>
      </c>
      <c r="E7" s="193">
        <v>427991.83</v>
      </c>
    </row>
    <row r="8" spans="1:5" s="82" customFormat="1" ht="51" hidden="1" x14ac:dyDescent="0.25">
      <c r="A8" s="197" t="s">
        <v>239</v>
      </c>
      <c r="B8" s="198" t="s">
        <v>240</v>
      </c>
      <c r="C8" s="199"/>
      <c r="D8" s="199">
        <f t="shared" ref="D8:D67" ca="1" si="0">E8-C8</f>
        <v>0</v>
      </c>
      <c r="E8" s="193">
        <f ca="1">C8+D8</f>
        <v>0</v>
      </c>
    </row>
    <row r="9" spans="1:5" s="82" customFormat="1" ht="51" x14ac:dyDescent="0.25">
      <c r="A9" s="197" t="s">
        <v>241</v>
      </c>
      <c r="B9" s="198" t="s">
        <v>242</v>
      </c>
      <c r="C9" s="193">
        <v>819657.42</v>
      </c>
      <c r="D9" s="199">
        <f t="shared" si="0"/>
        <v>418756.15</v>
      </c>
      <c r="E9" s="193">
        <v>1238413.57</v>
      </c>
    </row>
    <row r="10" spans="1:5" s="82" customFormat="1" ht="38.25" hidden="1" x14ac:dyDescent="0.25">
      <c r="A10" s="197" t="s">
        <v>243</v>
      </c>
      <c r="B10" s="198" t="s">
        <v>244</v>
      </c>
      <c r="C10" s="199"/>
      <c r="D10" s="199">
        <f t="shared" si="0"/>
        <v>0</v>
      </c>
      <c r="E10" s="193">
        <v>0</v>
      </c>
    </row>
    <row r="11" spans="1:5" s="82" customFormat="1" ht="25.5" hidden="1" x14ac:dyDescent="0.25">
      <c r="A11" s="197" t="s">
        <v>245</v>
      </c>
      <c r="B11" s="198" t="s">
        <v>246</v>
      </c>
      <c r="C11" s="199"/>
      <c r="D11" s="199">
        <f t="shared" si="0"/>
        <v>0</v>
      </c>
      <c r="E11" s="193">
        <v>0</v>
      </c>
    </row>
    <row r="12" spans="1:5" s="82" customFormat="1" x14ac:dyDescent="0.25">
      <c r="A12" s="197" t="s">
        <v>247</v>
      </c>
      <c r="B12" s="198" t="s">
        <v>248</v>
      </c>
      <c r="C12" s="199">
        <v>12000</v>
      </c>
      <c r="D12" s="199">
        <f t="shared" si="0"/>
        <v>-7000</v>
      </c>
      <c r="E12" s="193">
        <v>5000</v>
      </c>
    </row>
    <row r="13" spans="1:5" s="82" customFormat="1" x14ac:dyDescent="0.25">
      <c r="A13" s="197" t="s">
        <v>249</v>
      </c>
      <c r="B13" s="198" t="s">
        <v>250</v>
      </c>
      <c r="C13" s="193">
        <v>613102.61</v>
      </c>
      <c r="D13" s="199">
        <f t="shared" si="0"/>
        <v>242454.30000000005</v>
      </c>
      <c r="E13" s="193">
        <v>855556.91</v>
      </c>
    </row>
    <row r="14" spans="1:5" s="82" customFormat="1" x14ac:dyDescent="0.25">
      <c r="A14" s="194" t="s">
        <v>251</v>
      </c>
      <c r="B14" s="195" t="s">
        <v>252</v>
      </c>
      <c r="C14" s="196">
        <f>C15+C16</f>
        <v>51400</v>
      </c>
      <c r="D14" s="286">
        <f>D15</f>
        <v>40600</v>
      </c>
      <c r="E14" s="196">
        <f ca="1">E15+E16</f>
        <v>92000</v>
      </c>
    </row>
    <row r="15" spans="1:5" s="82" customFormat="1" x14ac:dyDescent="0.25">
      <c r="A15" s="197" t="s">
        <v>253</v>
      </c>
      <c r="B15" s="198" t="s">
        <v>254</v>
      </c>
      <c r="C15" s="199">
        <v>51400</v>
      </c>
      <c r="D15" s="199">
        <f t="shared" si="0"/>
        <v>40600</v>
      </c>
      <c r="E15" s="199">
        <v>92000</v>
      </c>
    </row>
    <row r="16" spans="1:5" s="82" customFormat="1" hidden="1" x14ac:dyDescent="0.25">
      <c r="A16" s="197" t="s">
        <v>255</v>
      </c>
      <c r="B16" s="198" t="s">
        <v>256</v>
      </c>
      <c r="C16" s="199">
        <v>0</v>
      </c>
      <c r="D16" s="199">
        <f t="shared" ca="1" si="0"/>
        <v>0</v>
      </c>
      <c r="E16" s="199">
        <f ca="1">C16+D16</f>
        <v>0</v>
      </c>
    </row>
    <row r="17" spans="1:5" s="82" customFormat="1" ht="25.5" x14ac:dyDescent="0.25">
      <c r="A17" s="194" t="s">
        <v>257</v>
      </c>
      <c r="B17" s="195" t="s">
        <v>258</v>
      </c>
      <c r="C17" s="196">
        <f>C18+C19+C20+C21+C22</f>
        <v>5000</v>
      </c>
      <c r="D17" s="199">
        <f>E17-C17</f>
        <v>5500</v>
      </c>
      <c r="E17" s="196">
        <f>E20</f>
        <v>10500</v>
      </c>
    </row>
    <row r="18" spans="1:5" s="82" customFormat="1" hidden="1" x14ac:dyDescent="0.25">
      <c r="A18" s="197" t="s">
        <v>259</v>
      </c>
      <c r="B18" s="198" t="s">
        <v>260</v>
      </c>
      <c r="C18" s="199">
        <v>0</v>
      </c>
      <c r="D18" s="199">
        <f t="shared" ca="1" si="0"/>
        <v>16461.130000000005</v>
      </c>
      <c r="E18" s="199">
        <f ca="1">C18+D18</f>
        <v>16461.130000000005</v>
      </c>
    </row>
    <row r="19" spans="1:5" s="82" customFormat="1" ht="25.5" hidden="1" x14ac:dyDescent="0.25">
      <c r="A19" s="197" t="s">
        <v>261</v>
      </c>
      <c r="B19" s="198" t="s">
        <v>262</v>
      </c>
      <c r="C19" s="199">
        <v>0</v>
      </c>
      <c r="D19" s="199">
        <f t="shared" ca="1" si="0"/>
        <v>0</v>
      </c>
      <c r="E19" s="199">
        <f ca="1">C19+D19</f>
        <v>0</v>
      </c>
    </row>
    <row r="20" spans="1:5" s="82" customFormat="1" ht="38.25" x14ac:dyDescent="0.25">
      <c r="A20" s="197" t="s">
        <v>276</v>
      </c>
      <c r="B20" s="198" t="s">
        <v>277</v>
      </c>
      <c r="C20" s="199">
        <v>5000</v>
      </c>
      <c r="D20" s="199">
        <f t="shared" si="0"/>
        <v>5500</v>
      </c>
      <c r="E20" s="199">
        <v>10500</v>
      </c>
    </row>
    <row r="21" spans="1:5" s="82" customFormat="1" hidden="1" x14ac:dyDescent="0.25">
      <c r="A21" s="197" t="s">
        <v>278</v>
      </c>
      <c r="B21" s="198" t="s">
        <v>279</v>
      </c>
      <c r="C21" s="199">
        <v>0</v>
      </c>
      <c r="D21" s="199">
        <f t="shared" si="0"/>
        <v>0</v>
      </c>
      <c r="E21" s="199"/>
    </row>
    <row r="22" spans="1:5" s="82" customFormat="1" ht="38.25" hidden="1" x14ac:dyDescent="0.25">
      <c r="A22" s="197" t="s">
        <v>280</v>
      </c>
      <c r="B22" s="198" t="s">
        <v>281</v>
      </c>
      <c r="C22" s="199"/>
      <c r="D22" s="199">
        <f t="shared" si="0"/>
        <v>0</v>
      </c>
      <c r="E22" s="199"/>
    </row>
    <row r="23" spans="1:5" x14ac:dyDescent="0.25">
      <c r="A23" s="72" t="s">
        <v>282</v>
      </c>
      <c r="B23" s="73" t="s">
        <v>283</v>
      </c>
      <c r="C23" s="74">
        <f>C24+C24+C25+C26+C27+C28+C29+C30</f>
        <v>53434.879999999997</v>
      </c>
      <c r="D23" s="199">
        <f>D30</f>
        <v>25686.159999999996</v>
      </c>
      <c r="E23" s="74">
        <f>E30</f>
        <v>79121.039999999994</v>
      </c>
    </row>
    <row r="24" spans="1:5" hidden="1" x14ac:dyDescent="0.25">
      <c r="A24" s="75" t="s">
        <v>284</v>
      </c>
      <c r="B24" s="76" t="s">
        <v>285</v>
      </c>
      <c r="C24" s="78"/>
      <c r="D24" s="199">
        <f t="shared" ca="1" si="0"/>
        <v>16461.130000000005</v>
      </c>
      <c r="E24" s="78">
        <f t="shared" ref="E24:E29" ca="1" si="1">C24+D24</f>
        <v>16461.130000000005</v>
      </c>
    </row>
    <row r="25" spans="1:5" hidden="1" x14ac:dyDescent="0.25">
      <c r="A25" s="75" t="s">
        <v>286</v>
      </c>
      <c r="B25" s="76" t="s">
        <v>287</v>
      </c>
      <c r="C25" s="78"/>
      <c r="D25" s="199">
        <f t="shared" ca="1" si="0"/>
        <v>0</v>
      </c>
      <c r="E25" s="78">
        <f t="shared" ca="1" si="1"/>
        <v>0</v>
      </c>
    </row>
    <row r="26" spans="1:5" hidden="1" x14ac:dyDescent="0.25">
      <c r="A26" s="75" t="s">
        <v>288</v>
      </c>
      <c r="B26" s="76" t="s">
        <v>289</v>
      </c>
      <c r="C26" s="78"/>
      <c r="D26" s="199">
        <f t="shared" ca="1" si="0"/>
        <v>16461.130000000005</v>
      </c>
      <c r="E26" s="78">
        <f t="shared" ca="1" si="1"/>
        <v>16461.130000000005</v>
      </c>
    </row>
    <row r="27" spans="1:5" hidden="1" x14ac:dyDescent="0.25">
      <c r="A27" s="75" t="s">
        <v>290</v>
      </c>
      <c r="B27" s="76" t="s">
        <v>291</v>
      </c>
      <c r="C27" s="78"/>
      <c r="D27" s="199">
        <f t="shared" ca="1" si="0"/>
        <v>0</v>
      </c>
      <c r="E27" s="78">
        <f t="shared" ca="1" si="1"/>
        <v>0</v>
      </c>
    </row>
    <row r="28" spans="1:5" hidden="1" x14ac:dyDescent="0.25">
      <c r="A28" s="75" t="s">
        <v>292</v>
      </c>
      <c r="B28" s="76" t="s">
        <v>293</v>
      </c>
      <c r="C28" s="78"/>
      <c r="D28" s="199">
        <f t="shared" ca="1" si="0"/>
        <v>0</v>
      </c>
      <c r="E28" s="78">
        <f t="shared" ca="1" si="1"/>
        <v>0</v>
      </c>
    </row>
    <row r="29" spans="1:5" hidden="1" x14ac:dyDescent="0.25">
      <c r="A29" s="75" t="s">
        <v>294</v>
      </c>
      <c r="B29" s="76" t="s">
        <v>295</v>
      </c>
      <c r="C29" s="78"/>
      <c r="D29" s="199">
        <f t="shared" ca="1" si="0"/>
        <v>0</v>
      </c>
      <c r="E29" s="78">
        <f t="shared" ca="1" si="1"/>
        <v>0</v>
      </c>
    </row>
    <row r="30" spans="1:5" ht="25.5" x14ac:dyDescent="0.25">
      <c r="A30" s="75" t="s">
        <v>296</v>
      </c>
      <c r="B30" s="76" t="s">
        <v>297</v>
      </c>
      <c r="C30" s="78">
        <v>53434.879999999997</v>
      </c>
      <c r="D30" s="199">
        <f t="shared" si="0"/>
        <v>25686.159999999996</v>
      </c>
      <c r="E30" s="78">
        <v>79121.039999999994</v>
      </c>
    </row>
    <row r="31" spans="1:5" x14ac:dyDescent="0.25">
      <c r="A31" s="72" t="s">
        <v>298</v>
      </c>
      <c r="B31" s="73" t="s">
        <v>299</v>
      </c>
      <c r="C31" s="74">
        <f>C32+C33+C34+C35</f>
        <v>0</v>
      </c>
      <c r="D31" s="199">
        <f>D33+D34</f>
        <v>351310</v>
      </c>
      <c r="E31" s="74">
        <f>E33+E34</f>
        <v>351310</v>
      </c>
    </row>
    <row r="32" spans="1:5" hidden="1" x14ac:dyDescent="0.25">
      <c r="A32" s="75" t="s">
        <v>300</v>
      </c>
      <c r="B32" s="76" t="s">
        <v>301</v>
      </c>
      <c r="C32" s="78"/>
      <c r="D32" s="199">
        <f t="shared" ca="1" si="0"/>
        <v>0</v>
      </c>
      <c r="E32" s="78">
        <f ca="1">C32+D32</f>
        <v>0</v>
      </c>
    </row>
    <row r="33" spans="1:7" ht="18" x14ac:dyDescent="0.25">
      <c r="A33" s="75" t="s">
        <v>302</v>
      </c>
      <c r="B33" s="76" t="s">
        <v>303</v>
      </c>
      <c r="C33" s="78">
        <v>0</v>
      </c>
      <c r="D33" s="199">
        <f t="shared" si="0"/>
        <v>195010</v>
      </c>
      <c r="E33" s="78">
        <v>195010</v>
      </c>
      <c r="F33" s="59"/>
      <c r="G33" s="59"/>
    </row>
    <row r="34" spans="1:7" x14ac:dyDescent="0.25">
      <c r="A34" s="75" t="s">
        <v>304</v>
      </c>
      <c r="B34" s="76" t="s">
        <v>305</v>
      </c>
      <c r="C34" s="78">
        <v>0</v>
      </c>
      <c r="D34" s="199">
        <f t="shared" si="0"/>
        <v>156300</v>
      </c>
      <c r="E34" s="78">
        <v>156300</v>
      </c>
    </row>
    <row r="35" spans="1:7" ht="25.5" hidden="1" x14ac:dyDescent="0.25">
      <c r="A35" s="75" t="s">
        <v>306</v>
      </c>
      <c r="B35" s="76" t="s">
        <v>307</v>
      </c>
      <c r="C35" s="78"/>
      <c r="D35" s="199">
        <f t="shared" ca="1" si="0"/>
        <v>0</v>
      </c>
      <c r="E35" s="78">
        <f ca="1">C35+D35</f>
        <v>0</v>
      </c>
      <c r="F35" s="59"/>
      <c r="G35" s="59"/>
    </row>
    <row r="36" spans="1:7" ht="18" hidden="1" x14ac:dyDescent="0.25">
      <c r="A36" s="72" t="s">
        <v>308</v>
      </c>
      <c r="B36" s="73" t="s">
        <v>309</v>
      </c>
      <c r="C36" s="74">
        <f>C37</f>
        <v>0</v>
      </c>
      <c r="D36" s="199">
        <f t="shared" ca="1" si="0"/>
        <v>16461.130000000005</v>
      </c>
      <c r="E36" s="74">
        <f ca="1">E37</f>
        <v>16461.130000000005</v>
      </c>
      <c r="F36" s="62"/>
      <c r="G36" s="62"/>
    </row>
    <row r="37" spans="1:7" ht="25.5" hidden="1" x14ac:dyDescent="0.25">
      <c r="A37" s="75" t="s">
        <v>310</v>
      </c>
      <c r="B37" s="76" t="s">
        <v>311</v>
      </c>
      <c r="C37" s="78"/>
      <c r="D37" s="199">
        <f t="shared" ca="1" si="0"/>
        <v>16461.130000000005</v>
      </c>
      <c r="E37" s="78">
        <f ca="1">C37+D37</f>
        <v>16461.130000000005</v>
      </c>
      <c r="F37" s="59"/>
      <c r="G37" s="59"/>
    </row>
    <row r="38" spans="1:7" hidden="1" x14ac:dyDescent="0.25">
      <c r="A38" s="72" t="s">
        <v>312</v>
      </c>
      <c r="B38" s="73" t="s">
        <v>313</v>
      </c>
      <c r="C38" s="74">
        <f>C39+C40+C41+C42+C43</f>
        <v>0</v>
      </c>
      <c r="D38" s="199">
        <f t="shared" ca="1" si="0"/>
        <v>16461.130000000005</v>
      </c>
      <c r="E38" s="74">
        <f ca="1">E39+E40+E41+E42+E43</f>
        <v>16461.130000000005</v>
      </c>
      <c r="F38" s="61"/>
      <c r="G38" s="61"/>
    </row>
    <row r="39" spans="1:7" ht="18" hidden="1" x14ac:dyDescent="0.25">
      <c r="A39" s="75" t="s">
        <v>314</v>
      </c>
      <c r="B39" s="76" t="s">
        <v>315</v>
      </c>
      <c r="C39" s="78"/>
      <c r="D39" s="199">
        <f t="shared" ca="1" si="0"/>
        <v>0</v>
      </c>
      <c r="E39" s="78">
        <f ca="1">C39+D39</f>
        <v>0</v>
      </c>
      <c r="F39" s="59"/>
      <c r="G39" s="59"/>
    </row>
    <row r="40" spans="1:7" ht="18" hidden="1" x14ac:dyDescent="0.25">
      <c r="A40" s="75" t="s">
        <v>316</v>
      </c>
      <c r="B40" s="76" t="s">
        <v>317</v>
      </c>
      <c r="C40" s="78"/>
      <c r="D40" s="199">
        <f t="shared" ca="1" si="0"/>
        <v>16461.130000000005</v>
      </c>
      <c r="E40" s="78">
        <f ca="1">C40+D40</f>
        <v>16461.130000000005</v>
      </c>
      <c r="F40" s="59"/>
      <c r="G40" s="59"/>
    </row>
    <row r="41" spans="1:7" ht="25.5" hidden="1" x14ac:dyDescent="0.25">
      <c r="A41" s="75" t="s">
        <v>318</v>
      </c>
      <c r="B41" s="76" t="s">
        <v>319</v>
      </c>
      <c r="C41" s="78"/>
      <c r="D41" s="199">
        <f t="shared" si="0"/>
        <v>0</v>
      </c>
      <c r="E41" s="78"/>
      <c r="G41" s="60"/>
    </row>
    <row r="42" spans="1:7" hidden="1" x14ac:dyDescent="0.25">
      <c r="A42" s="75" t="s">
        <v>320</v>
      </c>
      <c r="B42" s="76" t="s">
        <v>321</v>
      </c>
      <c r="C42" s="77"/>
      <c r="D42" s="199">
        <f t="shared" si="0"/>
        <v>0</v>
      </c>
      <c r="E42" s="78"/>
    </row>
    <row r="43" spans="1:7" ht="18" hidden="1" x14ac:dyDescent="0.25">
      <c r="A43" s="75" t="s">
        <v>322</v>
      </c>
      <c r="B43" s="76" t="s">
        <v>323</v>
      </c>
      <c r="C43" s="78"/>
      <c r="D43" s="199">
        <f t="shared" ca="1" si="0"/>
        <v>0</v>
      </c>
      <c r="E43" s="78">
        <f ca="1">C43+D43</f>
        <v>0</v>
      </c>
      <c r="F43" s="59"/>
      <c r="G43" s="59"/>
    </row>
    <row r="44" spans="1:7" x14ac:dyDescent="0.25">
      <c r="A44" s="72" t="s">
        <v>324</v>
      </c>
      <c r="B44" s="73" t="s">
        <v>325</v>
      </c>
      <c r="C44" s="74">
        <f>C45+C46</f>
        <v>36169</v>
      </c>
      <c r="D44" s="199">
        <f>D45</f>
        <v>78231</v>
      </c>
      <c r="E44" s="74">
        <f>E45</f>
        <v>114400</v>
      </c>
      <c r="F44" s="61"/>
      <c r="G44" s="61"/>
    </row>
    <row r="45" spans="1:7" x14ac:dyDescent="0.25">
      <c r="A45" s="75" t="s">
        <v>326</v>
      </c>
      <c r="B45" s="76" t="s">
        <v>327</v>
      </c>
      <c r="C45" s="77">
        <v>36169</v>
      </c>
      <c r="D45" s="199">
        <f t="shared" si="0"/>
        <v>78231</v>
      </c>
      <c r="E45" s="77">
        <v>114400</v>
      </c>
    </row>
    <row r="46" spans="1:7" ht="25.5" hidden="1" x14ac:dyDescent="0.25">
      <c r="A46" s="75" t="s">
        <v>328</v>
      </c>
      <c r="B46" s="76" t="s">
        <v>329</v>
      </c>
      <c r="C46" s="78"/>
      <c r="D46" s="199">
        <f t="shared" ca="1" si="0"/>
        <v>16461.130000000005</v>
      </c>
      <c r="E46" s="77">
        <f ca="1">C46+D46</f>
        <v>16461.130000000005</v>
      </c>
      <c r="F46" s="59"/>
      <c r="G46" s="59"/>
    </row>
    <row r="47" spans="1:7" hidden="1" x14ac:dyDescent="0.25">
      <c r="A47" s="72" t="s">
        <v>330</v>
      </c>
      <c r="B47" s="73" t="s">
        <v>331</v>
      </c>
      <c r="C47" s="74">
        <f>C48+C49+C50+C51+C52</f>
        <v>0</v>
      </c>
      <c r="D47" s="199">
        <f t="shared" ca="1" si="0"/>
        <v>32922.260000000009</v>
      </c>
      <c r="E47" s="74">
        <f ca="1">E48+E49+E50+E51+E52</f>
        <v>32922.260000000009</v>
      </c>
      <c r="F47" s="61"/>
      <c r="G47" s="61"/>
    </row>
    <row r="48" spans="1:7" hidden="1" x14ac:dyDescent="0.25">
      <c r="A48" s="75" t="s">
        <v>332</v>
      </c>
      <c r="B48" s="76" t="s">
        <v>333</v>
      </c>
      <c r="C48" s="78"/>
      <c r="D48" s="199">
        <f t="shared" si="0"/>
        <v>0</v>
      </c>
      <c r="E48" s="78"/>
    </row>
    <row r="49" spans="1:5" hidden="1" x14ac:dyDescent="0.25">
      <c r="A49" s="75" t="s">
        <v>334</v>
      </c>
      <c r="B49" s="76" t="s">
        <v>335</v>
      </c>
      <c r="C49" s="78"/>
      <c r="D49" s="199">
        <f t="shared" ca="1" si="0"/>
        <v>0</v>
      </c>
      <c r="E49" s="78">
        <f ca="1">C49+D49</f>
        <v>0</v>
      </c>
    </row>
    <row r="50" spans="1:5" hidden="1" x14ac:dyDescent="0.25">
      <c r="A50" s="75" t="s">
        <v>336</v>
      </c>
      <c r="B50" s="76" t="s">
        <v>337</v>
      </c>
      <c r="C50" s="78"/>
      <c r="D50" s="199">
        <f t="shared" si="0"/>
        <v>0</v>
      </c>
      <c r="E50" s="78"/>
    </row>
    <row r="51" spans="1:5" hidden="1" x14ac:dyDescent="0.25">
      <c r="A51" s="75" t="s">
        <v>338</v>
      </c>
      <c r="B51" s="76" t="s">
        <v>339</v>
      </c>
      <c r="C51" s="78"/>
      <c r="D51" s="199">
        <f t="shared" ca="1" si="0"/>
        <v>16461.130000000005</v>
      </c>
      <c r="E51" s="78">
        <f ca="1">C51+D51</f>
        <v>16461.130000000005</v>
      </c>
    </row>
    <row r="52" spans="1:5" hidden="1" x14ac:dyDescent="0.25">
      <c r="A52" s="75" t="s">
        <v>340</v>
      </c>
      <c r="B52" s="76" t="s">
        <v>341</v>
      </c>
      <c r="C52" s="78"/>
      <c r="D52" s="199">
        <f t="shared" ca="1" si="0"/>
        <v>16461.130000000005</v>
      </c>
      <c r="E52" s="78">
        <f ca="1">C52+D52</f>
        <v>16461.130000000005</v>
      </c>
    </row>
    <row r="53" spans="1:5" x14ac:dyDescent="0.25">
      <c r="A53" s="72" t="s">
        <v>342</v>
      </c>
      <c r="B53" s="73" t="s">
        <v>343</v>
      </c>
      <c r="C53" s="74">
        <f>C54+C55+C56+C57</f>
        <v>596731.01</v>
      </c>
      <c r="D53" s="199">
        <f>D57</f>
        <v>421065.64</v>
      </c>
      <c r="E53" s="74">
        <f>E57</f>
        <v>1017796.65</v>
      </c>
    </row>
    <row r="54" spans="1:5" hidden="1" x14ac:dyDescent="0.25">
      <c r="A54" s="75" t="s">
        <v>344</v>
      </c>
      <c r="B54" s="76" t="s">
        <v>345</v>
      </c>
      <c r="C54" s="78"/>
      <c r="D54" s="199">
        <f t="shared" ca="1" si="0"/>
        <v>16461.130000000005</v>
      </c>
      <c r="E54" s="78">
        <f ca="1">C54+D54</f>
        <v>16461.130000000005</v>
      </c>
    </row>
    <row r="55" spans="1:5" hidden="1" x14ac:dyDescent="0.25">
      <c r="A55" s="75" t="s">
        <v>346</v>
      </c>
      <c r="B55" s="76" t="s">
        <v>347</v>
      </c>
      <c r="C55" s="78"/>
      <c r="D55" s="199">
        <f t="shared" ca="1" si="0"/>
        <v>0</v>
      </c>
      <c r="E55" s="78">
        <f ca="1">C55+D55</f>
        <v>0</v>
      </c>
    </row>
    <row r="56" spans="1:5" hidden="1" x14ac:dyDescent="0.25">
      <c r="A56" s="75" t="s">
        <v>348</v>
      </c>
      <c r="B56" s="76" t="s">
        <v>349</v>
      </c>
      <c r="C56" s="78"/>
      <c r="D56" s="199">
        <f t="shared" ca="1" si="0"/>
        <v>0</v>
      </c>
      <c r="E56" s="78">
        <f ca="1">C56+D56</f>
        <v>0</v>
      </c>
    </row>
    <row r="57" spans="1:5" ht="25.5" x14ac:dyDescent="0.25">
      <c r="A57" s="75" t="s">
        <v>350</v>
      </c>
      <c r="B57" s="76" t="s">
        <v>351</v>
      </c>
      <c r="C57" s="77">
        <v>596731.01</v>
      </c>
      <c r="D57" s="199">
        <f t="shared" si="0"/>
        <v>421065.64</v>
      </c>
      <c r="E57" s="78">
        <v>1017796.65</v>
      </c>
    </row>
    <row r="58" spans="1:5" hidden="1" x14ac:dyDescent="0.25">
      <c r="A58" s="72" t="s">
        <v>352</v>
      </c>
      <c r="B58" s="73" t="s">
        <v>353</v>
      </c>
      <c r="C58" s="74">
        <f>C59+C60</f>
        <v>0</v>
      </c>
      <c r="D58" s="199">
        <f t="shared" ca="1" si="0"/>
        <v>0</v>
      </c>
      <c r="E58" s="74">
        <f ca="1">E59+E60</f>
        <v>0</v>
      </c>
    </row>
    <row r="59" spans="1:5" hidden="1" x14ac:dyDescent="0.25">
      <c r="A59" s="75" t="s">
        <v>354</v>
      </c>
      <c r="B59" s="76" t="s">
        <v>355</v>
      </c>
      <c r="C59" s="78"/>
      <c r="D59" s="199">
        <f t="shared" ca="1" si="0"/>
        <v>0</v>
      </c>
      <c r="E59" s="78">
        <f ca="1">C59+D59</f>
        <v>0</v>
      </c>
    </row>
    <row r="60" spans="1:5" hidden="1" x14ac:dyDescent="0.25">
      <c r="A60" s="75" t="s">
        <v>356</v>
      </c>
      <c r="B60" s="76" t="s">
        <v>357</v>
      </c>
      <c r="C60" s="78"/>
      <c r="D60" s="199">
        <f t="shared" ca="1" si="0"/>
        <v>0</v>
      </c>
      <c r="E60" s="78">
        <f ca="1">C60+D60</f>
        <v>0</v>
      </c>
    </row>
    <row r="61" spans="1:5" ht="25.5" hidden="1" x14ac:dyDescent="0.25">
      <c r="A61" s="72" t="s">
        <v>358</v>
      </c>
      <c r="B61" s="73" t="s">
        <v>359</v>
      </c>
      <c r="C61" s="74">
        <f>C62</f>
        <v>0</v>
      </c>
      <c r="D61" s="199">
        <f t="shared" ca="1" si="0"/>
        <v>0</v>
      </c>
      <c r="E61" s="74">
        <f ca="1">E62</f>
        <v>0</v>
      </c>
    </row>
    <row r="62" spans="1:5" ht="25.5" hidden="1" x14ac:dyDescent="0.25">
      <c r="A62" s="75" t="s">
        <v>360</v>
      </c>
      <c r="B62" s="76" t="s">
        <v>361</v>
      </c>
      <c r="C62" s="78"/>
      <c r="D62" s="199">
        <f t="shared" ca="1" si="0"/>
        <v>0</v>
      </c>
      <c r="E62" s="78">
        <f ca="1">C62+D62</f>
        <v>0</v>
      </c>
    </row>
    <row r="63" spans="1:5" ht="51" hidden="1" x14ac:dyDescent="0.25">
      <c r="A63" s="72" t="s">
        <v>362</v>
      </c>
      <c r="B63" s="73" t="s">
        <v>363</v>
      </c>
      <c r="C63" s="74">
        <f>C64+C65+C66</f>
        <v>0</v>
      </c>
      <c r="D63" s="199">
        <f t="shared" ca="1" si="0"/>
        <v>16461.130000000005</v>
      </c>
      <c r="E63" s="74">
        <f ca="1">E64+E65+E66</f>
        <v>16461.130000000005</v>
      </c>
    </row>
    <row r="64" spans="1:5" ht="38.25" hidden="1" x14ac:dyDescent="0.25">
      <c r="A64" s="75" t="s">
        <v>364</v>
      </c>
      <c r="B64" s="76" t="s">
        <v>365</v>
      </c>
      <c r="C64" s="78"/>
      <c r="D64" s="199">
        <f t="shared" ca="1" si="0"/>
        <v>0</v>
      </c>
      <c r="E64" s="78">
        <f ca="1">C64+D64</f>
        <v>0</v>
      </c>
    </row>
    <row r="65" spans="1:5" hidden="1" x14ac:dyDescent="0.25">
      <c r="A65" s="75" t="s">
        <v>366</v>
      </c>
      <c r="B65" s="76" t="s">
        <v>367</v>
      </c>
      <c r="C65" s="78"/>
      <c r="D65" s="199">
        <f t="shared" ca="1" si="0"/>
        <v>16461.130000000005</v>
      </c>
      <c r="E65" s="78">
        <f ca="1">C65+D65</f>
        <v>16461.130000000005</v>
      </c>
    </row>
    <row r="66" spans="1:5" ht="25.5" hidden="1" x14ac:dyDescent="0.25">
      <c r="A66" s="75" t="s">
        <v>368</v>
      </c>
      <c r="B66" s="76" t="s">
        <v>369</v>
      </c>
      <c r="C66" s="78"/>
      <c r="D66" s="199">
        <f t="shared" ca="1" si="0"/>
        <v>0</v>
      </c>
      <c r="E66" s="78">
        <f ca="1">C66+D66</f>
        <v>0</v>
      </c>
    </row>
    <row r="67" spans="1:5" x14ac:dyDescent="0.25">
      <c r="A67" s="72" t="s">
        <v>370</v>
      </c>
      <c r="B67" s="73"/>
      <c r="C67" s="74">
        <v>65745.75</v>
      </c>
      <c r="D67" s="199">
        <f t="shared" si="0"/>
        <v>-65745.75</v>
      </c>
      <c r="E67" s="78">
        <v>0</v>
      </c>
    </row>
    <row r="68" spans="1:5" x14ac:dyDescent="0.25">
      <c r="A68" s="79" t="s">
        <v>371</v>
      </c>
      <c r="B68" s="80"/>
      <c r="C68" s="74">
        <f>C6+C14+C17+C23+C31+C36+C38+C44+C47+C53+C58+C61+C63+C67</f>
        <v>2681230</v>
      </c>
      <c r="D68" s="74">
        <f>D7+D9+D12+D13+D15+D20+D30+D33+D34+D45+D57+D67</f>
        <v>1510860</v>
      </c>
      <c r="E68" s="74">
        <f>E57+E45+E34+E33+E30+E20+E15+E13+E12+E9+E7</f>
        <v>4192090</v>
      </c>
    </row>
    <row r="69" spans="1:5" ht="18.75" x14ac:dyDescent="0.3">
      <c r="A69" s="66"/>
      <c r="B69" s="67"/>
      <c r="C69" s="67"/>
      <c r="D69" s="68"/>
      <c r="E69" s="328"/>
    </row>
    <row r="70" spans="1:5" ht="18.75" x14ac:dyDescent="0.3">
      <c r="A70" s="66"/>
      <c r="B70" s="67"/>
      <c r="C70" s="67"/>
      <c r="D70" s="327"/>
      <c r="E70" s="328"/>
    </row>
    <row r="71" spans="1:5" ht="18.75" x14ac:dyDescent="0.3">
      <c r="A71" s="66"/>
      <c r="B71" s="67"/>
      <c r="C71" s="67"/>
      <c r="D71" s="68"/>
      <c r="E71" s="328"/>
    </row>
    <row r="72" spans="1:5" ht="18.75" x14ac:dyDescent="0.3">
      <c r="A72" s="66"/>
      <c r="B72" s="67"/>
      <c r="C72" s="67"/>
      <c r="D72" s="68"/>
      <c r="E72" s="69"/>
    </row>
    <row r="73" spans="1:5" ht="18.75" x14ac:dyDescent="0.3">
      <c r="A73" s="66"/>
      <c r="B73" s="67"/>
      <c r="C73" s="67"/>
      <c r="D73" s="68"/>
      <c r="E73" s="69"/>
    </row>
    <row r="74" spans="1:5" ht="18.75" x14ac:dyDescent="0.3">
      <c r="A74" s="66"/>
      <c r="B74" s="67"/>
      <c r="C74" s="67"/>
      <c r="D74" s="68"/>
      <c r="E74" s="69"/>
    </row>
    <row r="75" spans="1:5" ht="18.75" x14ac:dyDescent="0.3">
      <c r="A75" s="66"/>
      <c r="B75" s="67"/>
      <c r="C75" s="67"/>
      <c r="D75" s="68"/>
      <c r="E75" s="69"/>
    </row>
    <row r="76" spans="1:5" ht="18.75" x14ac:dyDescent="0.3">
      <c r="A76" s="66"/>
      <c r="B76" s="67"/>
      <c r="C76" s="67"/>
      <c r="D76" s="68"/>
      <c r="E76" s="69"/>
    </row>
    <row r="77" spans="1:5" ht="18.75" x14ac:dyDescent="0.3">
      <c r="A77" s="66"/>
      <c r="B77" s="67"/>
      <c r="C77" s="67"/>
      <c r="D77" s="68"/>
      <c r="E77" s="69"/>
    </row>
    <row r="78" spans="1:5" ht="18.75" x14ac:dyDescent="0.3">
      <c r="A78" s="66"/>
      <c r="B78" s="67"/>
      <c r="C78" s="67"/>
      <c r="D78" s="68"/>
      <c r="E78" s="69"/>
    </row>
    <row r="79" spans="1:5" ht="18.75" x14ac:dyDescent="0.3">
      <c r="A79" s="66"/>
      <c r="B79" s="67"/>
      <c r="C79" s="67"/>
      <c r="D79" s="68"/>
      <c r="E79" s="69"/>
    </row>
    <row r="80" spans="1:5" ht="18.75" x14ac:dyDescent="0.3">
      <c r="A80" s="66"/>
      <c r="B80" s="67"/>
      <c r="C80" s="67"/>
      <c r="D80" s="68"/>
      <c r="E80" s="69"/>
    </row>
    <row r="81" spans="1:5" ht="18.75" x14ac:dyDescent="0.3">
      <c r="A81" s="66"/>
      <c r="B81" s="67"/>
      <c r="C81" s="67"/>
      <c r="D81" s="68"/>
      <c r="E81" s="69"/>
    </row>
    <row r="82" spans="1:5" ht="18.75" x14ac:dyDescent="0.3">
      <c r="A82" s="66"/>
      <c r="B82" s="67"/>
      <c r="C82" s="67"/>
      <c r="D82" s="68"/>
      <c r="E82" s="69"/>
    </row>
    <row r="83" spans="1:5" ht="18.75" x14ac:dyDescent="0.3">
      <c r="A83" s="66"/>
      <c r="B83" s="67"/>
      <c r="C83" s="67"/>
      <c r="D83" s="68"/>
      <c r="E83" s="69"/>
    </row>
    <row r="84" spans="1:5" ht="18.75" x14ac:dyDescent="0.3">
      <c r="A84" s="66"/>
      <c r="B84" s="67"/>
      <c r="C84" s="67"/>
      <c r="D84" s="68"/>
      <c r="E84" s="69"/>
    </row>
    <row r="85" spans="1:5" ht="18.75" x14ac:dyDescent="0.3">
      <c r="A85" s="66"/>
      <c r="B85" s="67"/>
      <c r="C85" s="67"/>
      <c r="D85" s="68"/>
      <c r="E85" s="69"/>
    </row>
    <row r="86" spans="1:5" ht="18.75" x14ac:dyDescent="0.3">
      <c r="A86" s="66"/>
      <c r="B86" s="67"/>
      <c r="C86" s="67"/>
      <c r="D86" s="68"/>
      <c r="E86" s="69"/>
    </row>
    <row r="87" spans="1:5" ht="18.75" x14ac:dyDescent="0.3">
      <c r="A87" s="66"/>
      <c r="B87" s="67"/>
      <c r="C87" s="67"/>
      <c r="D87" s="68"/>
      <c r="E87" s="69"/>
    </row>
    <row r="88" spans="1:5" ht="18.75" x14ac:dyDescent="0.3">
      <c r="A88" s="66"/>
      <c r="B88" s="67"/>
      <c r="C88" s="67"/>
      <c r="D88" s="68"/>
      <c r="E88" s="69"/>
    </row>
    <row r="89" spans="1:5" ht="18.75" x14ac:dyDescent="0.3">
      <c r="A89" s="66"/>
      <c r="B89" s="67"/>
      <c r="C89" s="67"/>
      <c r="D89" s="68"/>
      <c r="E89" s="69"/>
    </row>
    <row r="90" spans="1:5" ht="18.75" x14ac:dyDescent="0.3">
      <c r="A90" s="66"/>
      <c r="B90" s="67"/>
      <c r="C90" s="67"/>
      <c r="D90" s="68"/>
      <c r="E90" s="69"/>
    </row>
    <row r="91" spans="1:5" ht="18.75" x14ac:dyDescent="0.3">
      <c r="A91" s="66"/>
      <c r="B91" s="67"/>
      <c r="C91" s="67"/>
      <c r="D91" s="68"/>
      <c r="E91" s="69"/>
    </row>
    <row r="92" spans="1:5" ht="18.75" x14ac:dyDescent="0.3">
      <c r="A92" s="66"/>
      <c r="B92" s="67"/>
      <c r="C92" s="67"/>
      <c r="D92" s="68"/>
      <c r="E92" s="69"/>
    </row>
    <row r="93" spans="1:5" ht="18.75" x14ac:dyDescent="0.3">
      <c r="A93" s="66"/>
      <c r="B93" s="67"/>
      <c r="C93" s="67"/>
      <c r="D93" s="68"/>
      <c r="E93" s="69"/>
    </row>
    <row r="94" spans="1:5" ht="18.75" x14ac:dyDescent="0.3">
      <c r="A94" s="66"/>
      <c r="B94" s="67"/>
      <c r="C94" s="67"/>
      <c r="D94" s="68"/>
      <c r="E94" s="69"/>
    </row>
    <row r="95" spans="1:5" ht="18.75" x14ac:dyDescent="0.3">
      <c r="A95" s="66"/>
      <c r="B95" s="67"/>
      <c r="C95" s="67"/>
      <c r="D95" s="68"/>
      <c r="E95" s="69"/>
    </row>
    <row r="96" spans="1:5" ht="18.75" x14ac:dyDescent="0.3">
      <c r="A96" s="66"/>
      <c r="B96" s="67"/>
      <c r="C96" s="67"/>
      <c r="D96" s="68"/>
      <c r="E96" s="69"/>
    </row>
    <row r="97" spans="1:5" ht="18.75" x14ac:dyDescent="0.3">
      <c r="A97" s="66"/>
      <c r="B97" s="67"/>
      <c r="C97" s="67"/>
      <c r="D97" s="68"/>
      <c r="E97" s="69"/>
    </row>
    <row r="98" spans="1:5" x14ac:dyDescent="0.25">
      <c r="B98" s="70"/>
      <c r="C98" s="70"/>
    </row>
    <row r="99" spans="1:5" x14ac:dyDescent="0.25">
      <c r="B99" s="70"/>
      <c r="C99" s="70"/>
    </row>
    <row r="100" spans="1:5" x14ac:dyDescent="0.25">
      <c r="B100" s="70"/>
      <c r="C100" s="70"/>
    </row>
    <row r="101" spans="1:5" x14ac:dyDescent="0.25">
      <c r="B101" s="70"/>
      <c r="C101" s="70"/>
    </row>
    <row r="102" spans="1:5" x14ac:dyDescent="0.25">
      <c r="B102" s="70"/>
      <c r="C102" s="70"/>
    </row>
    <row r="103" spans="1:5" x14ac:dyDescent="0.25">
      <c r="B103" s="70"/>
      <c r="C103" s="70"/>
    </row>
    <row r="104" spans="1:5" x14ac:dyDescent="0.25">
      <c r="B104" s="70"/>
      <c r="C104" s="70"/>
    </row>
    <row r="105" spans="1:5" x14ac:dyDescent="0.25">
      <c r="B105" s="70"/>
      <c r="C105" s="70"/>
    </row>
    <row r="106" spans="1:5" x14ac:dyDescent="0.25">
      <c r="B106" s="70"/>
      <c r="C106" s="70"/>
    </row>
    <row r="107" spans="1:5" x14ac:dyDescent="0.25">
      <c r="B107" s="70"/>
      <c r="C107" s="70"/>
    </row>
    <row r="108" spans="1:5" x14ac:dyDescent="0.25">
      <c r="B108" s="70"/>
      <c r="C108" s="70"/>
    </row>
    <row r="109" spans="1:5" x14ac:dyDescent="0.25">
      <c r="B109" s="70"/>
      <c r="C109" s="70"/>
    </row>
    <row r="110" spans="1:5" x14ac:dyDescent="0.25">
      <c r="B110" s="70"/>
      <c r="C110" s="70"/>
    </row>
    <row r="111" spans="1:5" x14ac:dyDescent="0.25">
      <c r="B111" s="70"/>
      <c r="C111" s="70"/>
    </row>
    <row r="112" spans="1:5" x14ac:dyDescent="0.25">
      <c r="B112" s="70"/>
      <c r="C112" s="70"/>
    </row>
    <row r="113" spans="2:3" x14ac:dyDescent="0.25">
      <c r="B113" s="70"/>
      <c r="C113" s="70"/>
    </row>
    <row r="114" spans="2:3" x14ac:dyDescent="0.25">
      <c r="B114" s="70"/>
      <c r="C114" s="70"/>
    </row>
    <row r="115" spans="2:3" x14ac:dyDescent="0.25">
      <c r="B115" s="70"/>
      <c r="C115" s="70"/>
    </row>
    <row r="116" spans="2:3" x14ac:dyDescent="0.25">
      <c r="B116" s="70"/>
      <c r="C116" s="70"/>
    </row>
    <row r="117" spans="2:3" x14ac:dyDescent="0.25">
      <c r="B117" s="70"/>
      <c r="C117" s="70"/>
    </row>
    <row r="118" spans="2:3" x14ac:dyDescent="0.25">
      <c r="B118" s="70"/>
      <c r="C118" s="70"/>
    </row>
    <row r="119" spans="2:3" x14ac:dyDescent="0.25">
      <c r="B119" s="70"/>
      <c r="C119" s="70"/>
    </row>
    <row r="120" spans="2:3" x14ac:dyDescent="0.25">
      <c r="B120" s="70"/>
      <c r="C120" s="70"/>
    </row>
  </sheetData>
  <mergeCells count="2">
    <mergeCell ref="A1:E1"/>
    <mergeCell ref="A2:E2"/>
  </mergeCells>
  <phoneticPr fontId="0" type="noConversion"/>
  <pageMargins left="0" right="0" top="0" bottom="0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opLeftCell="A18" workbookViewId="0">
      <selection activeCell="E72" sqref="E72"/>
    </sheetView>
  </sheetViews>
  <sheetFormatPr defaultRowHeight="15" x14ac:dyDescent="0.25"/>
  <cols>
    <col min="1" max="1" width="38.140625" customWidth="1"/>
    <col min="2" max="2" width="11" customWidth="1"/>
    <col min="3" max="3" width="13" style="314" customWidth="1"/>
    <col min="4" max="4" width="13.28515625" style="314" hidden="1" customWidth="1"/>
    <col min="5" max="5" width="18.42578125" customWidth="1"/>
    <col min="6" max="6" width="16" customWidth="1"/>
    <col min="18" max="18" width="8.28515625" customWidth="1"/>
  </cols>
  <sheetData>
    <row r="1" spans="1:6" ht="72.75" customHeight="1" x14ac:dyDescent="0.25">
      <c r="A1" s="123"/>
      <c r="B1" s="123"/>
      <c r="C1" s="308"/>
      <c r="D1" s="308"/>
      <c r="E1" s="376" t="s">
        <v>580</v>
      </c>
      <c r="F1" s="376"/>
    </row>
    <row r="2" spans="1:6" ht="52.5" customHeight="1" x14ac:dyDescent="0.25">
      <c r="A2" s="377" t="s">
        <v>581</v>
      </c>
      <c r="B2" s="377"/>
      <c r="C2" s="377"/>
      <c r="D2" s="377"/>
      <c r="E2" s="377"/>
      <c r="F2" s="377"/>
    </row>
    <row r="3" spans="1:6" ht="15.75" x14ac:dyDescent="0.25">
      <c r="A3" s="63"/>
      <c r="B3" s="64"/>
      <c r="C3" s="309"/>
      <c r="D3" s="309"/>
      <c r="E3" s="63"/>
      <c r="F3" s="65" t="s">
        <v>232</v>
      </c>
    </row>
    <row r="4" spans="1:6" ht="15.75" x14ac:dyDescent="0.25">
      <c r="A4" s="378" t="s">
        <v>233</v>
      </c>
      <c r="B4" s="378" t="s">
        <v>234</v>
      </c>
      <c r="C4" s="316"/>
      <c r="D4" s="380" t="s">
        <v>561</v>
      </c>
      <c r="E4" s="381"/>
      <c r="F4" s="306" t="s">
        <v>566</v>
      </c>
    </row>
    <row r="5" spans="1:6" x14ac:dyDescent="0.25">
      <c r="A5" s="379"/>
      <c r="B5" s="379"/>
      <c r="C5" s="317"/>
      <c r="D5" s="310" t="s">
        <v>563</v>
      </c>
      <c r="E5" s="290" t="s">
        <v>547</v>
      </c>
      <c r="F5" s="81" t="s">
        <v>230</v>
      </c>
    </row>
    <row r="6" spans="1:6" x14ac:dyDescent="0.25">
      <c r="A6" s="71">
        <v>1</v>
      </c>
      <c r="B6" s="71">
        <v>2</v>
      </c>
      <c r="C6" s="307"/>
      <c r="D6" s="315">
        <v>3</v>
      </c>
      <c r="E6" s="71">
        <v>4</v>
      </c>
      <c r="F6" s="71">
        <v>5</v>
      </c>
    </row>
    <row r="7" spans="1:6" x14ac:dyDescent="0.25">
      <c r="A7" s="72" t="s">
        <v>235</v>
      </c>
      <c r="B7" s="73" t="s">
        <v>236</v>
      </c>
      <c r="C7" s="310">
        <f>C8+C10+C13+C14</f>
        <v>1849855.61</v>
      </c>
      <c r="D7" s="310">
        <f>D8+D10+D14</f>
        <v>325976.28999999992</v>
      </c>
      <c r="E7" s="74">
        <f>E8+E9+E10+E11+E12+E13+E14</f>
        <v>2163831.9</v>
      </c>
      <c r="F7" s="74">
        <f>F8+F9+F10+F11+F12+F13+F14</f>
        <v>2163831.9</v>
      </c>
    </row>
    <row r="8" spans="1:6" ht="38.25" x14ac:dyDescent="0.25">
      <c r="A8" s="75" t="s">
        <v>237</v>
      </c>
      <c r="B8" s="76" t="s">
        <v>238</v>
      </c>
      <c r="C8" s="307">
        <v>427989.33</v>
      </c>
      <c r="D8" s="307">
        <f>E8-C8</f>
        <v>2.5</v>
      </c>
      <c r="E8" s="78">
        <v>427991.83</v>
      </c>
      <c r="F8" s="77">
        <v>427991.83</v>
      </c>
    </row>
    <row r="9" spans="1:6" ht="51" hidden="1" x14ac:dyDescent="0.25">
      <c r="A9" s="75" t="s">
        <v>239</v>
      </c>
      <c r="B9" s="76" t="s">
        <v>240</v>
      </c>
      <c r="C9" s="307"/>
      <c r="D9" s="307">
        <f t="shared" ref="D9:D68" si="0">E9-C9</f>
        <v>0</v>
      </c>
      <c r="E9" s="78"/>
      <c r="F9" s="77">
        <f>E9</f>
        <v>0</v>
      </c>
    </row>
    <row r="10" spans="1:6" ht="63.75" x14ac:dyDescent="0.25">
      <c r="A10" s="75" t="s">
        <v>241</v>
      </c>
      <c r="B10" s="76" t="s">
        <v>242</v>
      </c>
      <c r="C10" s="307">
        <v>805178.29</v>
      </c>
      <c r="D10" s="307">
        <f t="shared" si="0"/>
        <v>285208.86999999988</v>
      </c>
      <c r="E10" s="78">
        <v>1090387.1599999999</v>
      </c>
      <c r="F10" s="77">
        <v>1090387.1599999999</v>
      </c>
    </row>
    <row r="11" spans="1:6" ht="51" hidden="1" x14ac:dyDescent="0.25">
      <c r="A11" s="75" t="s">
        <v>243</v>
      </c>
      <c r="B11" s="76" t="s">
        <v>244</v>
      </c>
      <c r="C11" s="307"/>
      <c r="D11" s="307">
        <f t="shared" si="0"/>
        <v>0</v>
      </c>
      <c r="E11" s="78"/>
      <c r="F11" s="77">
        <f>E11</f>
        <v>0</v>
      </c>
    </row>
    <row r="12" spans="1:6" ht="25.5" hidden="1" x14ac:dyDescent="0.25">
      <c r="A12" s="75" t="s">
        <v>245</v>
      </c>
      <c r="B12" s="76" t="s">
        <v>246</v>
      </c>
      <c r="C12" s="307"/>
      <c r="D12" s="307">
        <f t="shared" si="0"/>
        <v>0</v>
      </c>
      <c r="E12" s="78"/>
      <c r="F12" s="77">
        <f>E12</f>
        <v>0</v>
      </c>
    </row>
    <row r="13" spans="1:6" x14ac:dyDescent="0.25">
      <c r="A13" s="75" t="s">
        <v>247</v>
      </c>
      <c r="B13" s="76" t="s">
        <v>248</v>
      </c>
      <c r="C13" s="307">
        <v>12000</v>
      </c>
      <c r="D13" s="307">
        <f t="shared" si="0"/>
        <v>-12000</v>
      </c>
      <c r="E13" s="78">
        <v>0</v>
      </c>
      <c r="F13" s="77">
        <v>0</v>
      </c>
    </row>
    <row r="14" spans="1:6" x14ac:dyDescent="0.25">
      <c r="A14" s="75" t="s">
        <v>249</v>
      </c>
      <c r="B14" s="76" t="s">
        <v>250</v>
      </c>
      <c r="C14" s="307">
        <v>604687.99</v>
      </c>
      <c r="D14" s="307">
        <f t="shared" si="0"/>
        <v>40764.920000000042</v>
      </c>
      <c r="E14" s="78">
        <v>645452.91</v>
      </c>
      <c r="F14" s="77">
        <v>645452.91</v>
      </c>
    </row>
    <row r="15" spans="1:6" x14ac:dyDescent="0.25">
      <c r="A15" s="72" t="s">
        <v>251</v>
      </c>
      <c r="B15" s="73" t="s">
        <v>252</v>
      </c>
      <c r="C15" s="310">
        <f>C16</f>
        <v>53200</v>
      </c>
      <c r="D15" s="310">
        <f t="shared" si="0"/>
        <v>38800</v>
      </c>
      <c r="E15" s="74">
        <f>E16+E17</f>
        <v>92000</v>
      </c>
      <c r="F15" s="74">
        <f>F16+F17</f>
        <v>92000</v>
      </c>
    </row>
    <row r="16" spans="1:6" ht="25.5" x14ac:dyDescent="0.25">
      <c r="A16" s="75" t="s">
        <v>253</v>
      </c>
      <c r="B16" s="76" t="s">
        <v>254</v>
      </c>
      <c r="C16" s="307">
        <v>53200</v>
      </c>
      <c r="D16" s="307">
        <f t="shared" si="0"/>
        <v>38800</v>
      </c>
      <c r="E16" s="78">
        <v>92000</v>
      </c>
      <c r="F16" s="78">
        <v>92000</v>
      </c>
    </row>
    <row r="17" spans="1:6" hidden="1" x14ac:dyDescent="0.25">
      <c r="A17" s="75" t="s">
        <v>255</v>
      </c>
      <c r="B17" s="76" t="s">
        <v>256</v>
      </c>
      <c r="C17" s="307"/>
      <c r="D17" s="307">
        <f t="shared" si="0"/>
        <v>0</v>
      </c>
      <c r="E17" s="78"/>
      <c r="F17" s="78">
        <f>E17</f>
        <v>0</v>
      </c>
    </row>
    <row r="18" spans="1:6" ht="38.25" x14ac:dyDescent="0.25">
      <c r="A18" s="72" t="s">
        <v>257</v>
      </c>
      <c r="B18" s="73" t="s">
        <v>258</v>
      </c>
      <c r="C18" s="310">
        <f>C21</f>
        <v>5000</v>
      </c>
      <c r="D18" s="310">
        <f t="shared" si="0"/>
        <v>-5000</v>
      </c>
      <c r="E18" s="74">
        <f>E19+E20+E21+E22+E23</f>
        <v>0</v>
      </c>
      <c r="F18" s="74">
        <f>F19+F20+F21+F22+F23</f>
        <v>0</v>
      </c>
    </row>
    <row r="19" spans="1:6" hidden="1" x14ac:dyDescent="0.25">
      <c r="A19" s="75" t="s">
        <v>259</v>
      </c>
      <c r="B19" s="76" t="s">
        <v>260</v>
      </c>
      <c r="C19" s="307"/>
      <c r="D19" s="307">
        <f t="shared" si="0"/>
        <v>0</v>
      </c>
      <c r="E19" s="78"/>
      <c r="F19" s="78">
        <f>E19</f>
        <v>0</v>
      </c>
    </row>
    <row r="20" spans="1:6" ht="38.25" hidden="1" x14ac:dyDescent="0.25">
      <c r="A20" s="75" t="s">
        <v>261</v>
      </c>
      <c r="B20" s="76" t="s">
        <v>262</v>
      </c>
      <c r="C20" s="307"/>
      <c r="D20" s="307">
        <f t="shared" si="0"/>
        <v>0</v>
      </c>
      <c r="E20" s="78"/>
      <c r="F20" s="78">
        <f>E20</f>
        <v>0</v>
      </c>
    </row>
    <row r="21" spans="1:6" ht="51" x14ac:dyDescent="0.25">
      <c r="A21" s="75" t="s">
        <v>276</v>
      </c>
      <c r="B21" s="76" t="s">
        <v>277</v>
      </c>
      <c r="C21" s="307">
        <v>5000</v>
      </c>
      <c r="D21" s="307">
        <f t="shared" si="0"/>
        <v>-5000</v>
      </c>
      <c r="E21" s="78">
        <v>0</v>
      </c>
      <c r="F21" s="78">
        <v>0</v>
      </c>
    </row>
    <row r="22" spans="1:6" hidden="1" x14ac:dyDescent="0.25">
      <c r="A22" s="75" t="s">
        <v>278</v>
      </c>
      <c r="B22" s="76" t="s">
        <v>279</v>
      </c>
      <c r="C22" s="307"/>
      <c r="D22" s="307">
        <f t="shared" si="0"/>
        <v>0</v>
      </c>
      <c r="E22" s="78"/>
      <c r="F22" s="78">
        <f>E22</f>
        <v>0</v>
      </c>
    </row>
    <row r="23" spans="1:6" ht="38.25" hidden="1" x14ac:dyDescent="0.25">
      <c r="A23" s="75" t="s">
        <v>280</v>
      </c>
      <c r="B23" s="76" t="s">
        <v>281</v>
      </c>
      <c r="C23" s="307"/>
      <c r="D23" s="307">
        <f t="shared" si="0"/>
        <v>0</v>
      </c>
      <c r="E23" s="78"/>
      <c r="F23" s="78">
        <f>E23</f>
        <v>0</v>
      </c>
    </row>
    <row r="24" spans="1:6" x14ac:dyDescent="0.25">
      <c r="A24" s="72" t="s">
        <v>282</v>
      </c>
      <c r="B24" s="73" t="s">
        <v>283</v>
      </c>
      <c r="C24" s="310">
        <f>C31</f>
        <v>48746.879999999997</v>
      </c>
      <c r="D24" s="310">
        <f t="shared" si="0"/>
        <v>25274.159999999996</v>
      </c>
      <c r="E24" s="74">
        <f>E25+E25+E26+E27+E28+E29+E30+E31</f>
        <v>74021.039999999994</v>
      </c>
      <c r="F24" s="74">
        <f>F25+F25+F26+F27+F28+F29+F30+F31</f>
        <v>74021.039999999994</v>
      </c>
    </row>
    <row r="25" spans="1:6" hidden="1" x14ac:dyDescent="0.25">
      <c r="A25" s="75" t="s">
        <v>284</v>
      </c>
      <c r="B25" s="76" t="s">
        <v>285</v>
      </c>
      <c r="C25" s="307"/>
      <c r="D25" s="307">
        <f t="shared" si="0"/>
        <v>0</v>
      </c>
      <c r="E25" s="78"/>
      <c r="F25" s="78">
        <f>E25</f>
        <v>0</v>
      </c>
    </row>
    <row r="26" spans="1:6" hidden="1" x14ac:dyDescent="0.25">
      <c r="A26" s="75" t="s">
        <v>286</v>
      </c>
      <c r="B26" s="76" t="s">
        <v>287</v>
      </c>
      <c r="C26" s="307"/>
      <c r="D26" s="307">
        <f t="shared" si="0"/>
        <v>0</v>
      </c>
      <c r="E26" s="78"/>
      <c r="F26" s="78">
        <f t="shared" ref="F26:F31" si="1">E26</f>
        <v>0</v>
      </c>
    </row>
    <row r="27" spans="1:6" hidden="1" x14ac:dyDescent="0.25">
      <c r="A27" s="75" t="s">
        <v>288</v>
      </c>
      <c r="B27" s="76" t="s">
        <v>289</v>
      </c>
      <c r="C27" s="307"/>
      <c r="D27" s="307">
        <f t="shared" si="0"/>
        <v>0</v>
      </c>
      <c r="E27" s="78"/>
      <c r="F27" s="78">
        <f t="shared" si="1"/>
        <v>0</v>
      </c>
    </row>
    <row r="28" spans="1:6" hidden="1" x14ac:dyDescent="0.25">
      <c r="A28" s="75" t="s">
        <v>290</v>
      </c>
      <c r="B28" s="76" t="s">
        <v>291</v>
      </c>
      <c r="C28" s="307"/>
      <c r="D28" s="307">
        <f t="shared" si="0"/>
        <v>0</v>
      </c>
      <c r="E28" s="78"/>
      <c r="F28" s="78">
        <f t="shared" si="1"/>
        <v>0</v>
      </c>
    </row>
    <row r="29" spans="1:6" hidden="1" x14ac:dyDescent="0.25">
      <c r="A29" s="75" t="s">
        <v>292</v>
      </c>
      <c r="B29" s="76" t="s">
        <v>293</v>
      </c>
      <c r="C29" s="307"/>
      <c r="D29" s="307">
        <f t="shared" si="0"/>
        <v>0</v>
      </c>
      <c r="E29" s="78"/>
      <c r="F29" s="78">
        <f t="shared" si="1"/>
        <v>0</v>
      </c>
    </row>
    <row r="30" spans="1:6" hidden="1" x14ac:dyDescent="0.25">
      <c r="A30" s="75" t="s">
        <v>294</v>
      </c>
      <c r="B30" s="76" t="s">
        <v>295</v>
      </c>
      <c r="C30" s="307"/>
      <c r="D30" s="307">
        <f t="shared" si="0"/>
        <v>0</v>
      </c>
      <c r="E30" s="78"/>
      <c r="F30" s="78">
        <f t="shared" si="1"/>
        <v>0</v>
      </c>
    </row>
    <row r="31" spans="1:6" ht="25.5" x14ac:dyDescent="0.25">
      <c r="A31" s="75" t="s">
        <v>296</v>
      </c>
      <c r="B31" s="76" t="s">
        <v>297</v>
      </c>
      <c r="C31" s="307">
        <v>48746.879999999997</v>
      </c>
      <c r="D31" s="307">
        <f t="shared" si="0"/>
        <v>25274.159999999996</v>
      </c>
      <c r="E31" s="78">
        <v>74021.039999999994</v>
      </c>
      <c r="F31" s="78">
        <f t="shared" si="1"/>
        <v>74021.039999999994</v>
      </c>
    </row>
    <row r="32" spans="1:6" ht="25.5" x14ac:dyDescent="0.25">
      <c r="A32" s="72" t="s">
        <v>298</v>
      </c>
      <c r="B32" s="73" t="s">
        <v>299</v>
      </c>
      <c r="C32" s="310">
        <f>C34+C35</f>
        <v>0</v>
      </c>
      <c r="D32" s="310">
        <f t="shared" si="0"/>
        <v>0</v>
      </c>
      <c r="E32" s="74">
        <f>E33+E34+E35+E36</f>
        <v>0</v>
      </c>
      <c r="F32" s="74">
        <f>F33+F34+F35+F36</f>
        <v>0</v>
      </c>
    </row>
    <row r="33" spans="1:8" hidden="1" x14ac:dyDescent="0.25">
      <c r="A33" s="75" t="s">
        <v>300</v>
      </c>
      <c r="B33" s="76" t="s">
        <v>301</v>
      </c>
      <c r="C33" s="307"/>
      <c r="D33" s="307">
        <f t="shared" si="0"/>
        <v>0</v>
      </c>
      <c r="E33" s="78"/>
      <c r="F33" s="78">
        <f>E33</f>
        <v>0</v>
      </c>
    </row>
    <row r="34" spans="1:8" ht="18" x14ac:dyDescent="0.25">
      <c r="A34" s="75" t="s">
        <v>302</v>
      </c>
      <c r="B34" s="76" t="s">
        <v>303</v>
      </c>
      <c r="C34" s="307"/>
      <c r="D34" s="307">
        <f t="shared" si="0"/>
        <v>0</v>
      </c>
      <c r="E34" s="78"/>
      <c r="F34" s="78">
        <f>E34</f>
        <v>0</v>
      </c>
      <c r="G34" s="59"/>
      <c r="H34" s="59"/>
    </row>
    <row r="35" spans="1:8" x14ac:dyDescent="0.25">
      <c r="A35" s="75" t="s">
        <v>304</v>
      </c>
      <c r="B35" s="76" t="s">
        <v>305</v>
      </c>
      <c r="C35" s="307">
        <v>0</v>
      </c>
      <c r="D35" s="307">
        <f t="shared" si="0"/>
        <v>0</v>
      </c>
      <c r="E35" s="78">
        <v>0</v>
      </c>
      <c r="F35" s="78">
        <f>E35</f>
        <v>0</v>
      </c>
    </row>
    <row r="36" spans="1:8" ht="25.5" hidden="1" x14ac:dyDescent="0.25">
      <c r="A36" s="75" t="s">
        <v>306</v>
      </c>
      <c r="B36" s="76" t="s">
        <v>307</v>
      </c>
      <c r="C36" s="307"/>
      <c r="D36" s="307">
        <f t="shared" si="0"/>
        <v>0</v>
      </c>
      <c r="E36" s="78"/>
      <c r="F36" s="78">
        <f>E36</f>
        <v>0</v>
      </c>
      <c r="G36" s="59"/>
      <c r="H36" s="59"/>
    </row>
    <row r="37" spans="1:8" ht="18" hidden="1" x14ac:dyDescent="0.25">
      <c r="A37" s="72" t="s">
        <v>308</v>
      </c>
      <c r="B37" s="73" t="s">
        <v>309</v>
      </c>
      <c r="C37" s="310"/>
      <c r="D37" s="307">
        <f t="shared" si="0"/>
        <v>0</v>
      </c>
      <c r="E37" s="74">
        <f>E38</f>
        <v>0</v>
      </c>
      <c r="F37" s="74">
        <f>F38</f>
        <v>0</v>
      </c>
      <c r="G37" s="62"/>
      <c r="H37" s="62"/>
    </row>
    <row r="38" spans="1:8" ht="25.5" hidden="1" x14ac:dyDescent="0.25">
      <c r="A38" s="75" t="s">
        <v>310</v>
      </c>
      <c r="B38" s="76" t="s">
        <v>311</v>
      </c>
      <c r="C38" s="307"/>
      <c r="D38" s="307">
        <f t="shared" si="0"/>
        <v>0</v>
      </c>
      <c r="E38" s="78"/>
      <c r="F38" s="78"/>
      <c r="G38" s="59"/>
      <c r="H38" s="59"/>
    </row>
    <row r="39" spans="1:8" hidden="1" x14ac:dyDescent="0.25">
      <c r="A39" s="72" t="s">
        <v>312</v>
      </c>
      <c r="B39" s="73" t="s">
        <v>313</v>
      </c>
      <c r="C39" s="310"/>
      <c r="D39" s="307">
        <f t="shared" si="0"/>
        <v>0</v>
      </c>
      <c r="E39" s="74">
        <f>E40+E41+E42+E43+E44</f>
        <v>0</v>
      </c>
      <c r="F39" s="74">
        <f>F40+F41+F42+F43+F44</f>
        <v>0</v>
      </c>
      <c r="G39" s="61"/>
      <c r="H39" s="61"/>
    </row>
    <row r="40" spans="1:8" ht="18" hidden="1" x14ac:dyDescent="0.25">
      <c r="A40" s="75" t="s">
        <v>314</v>
      </c>
      <c r="B40" s="76" t="s">
        <v>315</v>
      </c>
      <c r="C40" s="307"/>
      <c r="D40" s="307">
        <f t="shared" si="0"/>
        <v>0</v>
      </c>
      <c r="E40" s="78"/>
      <c r="F40" s="78">
        <f>E40</f>
        <v>0</v>
      </c>
      <c r="G40" s="59"/>
      <c r="H40" s="59"/>
    </row>
    <row r="41" spans="1:8" ht="18" hidden="1" x14ac:dyDescent="0.25">
      <c r="A41" s="75" t="s">
        <v>316</v>
      </c>
      <c r="B41" s="76" t="s">
        <v>317</v>
      </c>
      <c r="C41" s="307"/>
      <c r="D41" s="307">
        <f t="shared" si="0"/>
        <v>0</v>
      </c>
      <c r="E41" s="78"/>
      <c r="F41" s="78">
        <f>E41</f>
        <v>0</v>
      </c>
      <c r="G41" s="59"/>
      <c r="H41" s="59"/>
    </row>
    <row r="42" spans="1:8" ht="25.5" hidden="1" x14ac:dyDescent="0.25">
      <c r="A42" s="75" t="s">
        <v>318</v>
      </c>
      <c r="B42" s="76" t="s">
        <v>319</v>
      </c>
      <c r="C42" s="307"/>
      <c r="D42" s="307">
        <f t="shared" si="0"/>
        <v>0</v>
      </c>
      <c r="E42" s="78"/>
      <c r="F42" s="78">
        <f>E42</f>
        <v>0</v>
      </c>
      <c r="H42" s="60"/>
    </row>
    <row r="43" spans="1:8" hidden="1" x14ac:dyDescent="0.25">
      <c r="A43" s="75" t="s">
        <v>320</v>
      </c>
      <c r="B43" s="76" t="s">
        <v>321</v>
      </c>
      <c r="C43" s="307"/>
      <c r="D43" s="307">
        <f t="shared" si="0"/>
        <v>0</v>
      </c>
      <c r="E43" s="78"/>
      <c r="F43" s="78">
        <f>E43</f>
        <v>0</v>
      </c>
    </row>
    <row r="44" spans="1:8" ht="18" hidden="1" x14ac:dyDescent="0.25">
      <c r="A44" s="75" t="s">
        <v>322</v>
      </c>
      <c r="B44" s="76" t="s">
        <v>323</v>
      </c>
      <c r="C44" s="307"/>
      <c r="D44" s="307">
        <f t="shared" si="0"/>
        <v>0</v>
      </c>
      <c r="E44" s="78"/>
      <c r="F44" s="78">
        <f>E44</f>
        <v>0</v>
      </c>
      <c r="G44" s="59"/>
      <c r="H44" s="59"/>
    </row>
    <row r="45" spans="1:8" x14ac:dyDescent="0.25">
      <c r="A45" s="72" t="s">
        <v>324</v>
      </c>
      <c r="B45" s="73" t="s">
        <v>325</v>
      </c>
      <c r="C45" s="310">
        <f>C46</f>
        <v>0</v>
      </c>
      <c r="D45" s="310">
        <f t="shared" si="0"/>
        <v>0</v>
      </c>
      <c r="E45" s="74">
        <f>E46+E47</f>
        <v>0</v>
      </c>
      <c r="F45" s="74">
        <f>F46+F47</f>
        <v>0</v>
      </c>
      <c r="G45" s="61"/>
      <c r="H45" s="61"/>
    </row>
    <row r="46" spans="1:8" x14ac:dyDescent="0.25">
      <c r="A46" s="75" t="s">
        <v>326</v>
      </c>
      <c r="B46" s="76" t="s">
        <v>327</v>
      </c>
      <c r="C46" s="307">
        <v>0</v>
      </c>
      <c r="D46" s="307">
        <f t="shared" si="0"/>
        <v>0</v>
      </c>
      <c r="E46" s="78">
        <v>0</v>
      </c>
      <c r="F46" s="77">
        <v>0</v>
      </c>
    </row>
    <row r="47" spans="1:8" ht="25.5" hidden="1" x14ac:dyDescent="0.25">
      <c r="A47" s="75" t="s">
        <v>328</v>
      </c>
      <c r="B47" s="76" t="s">
        <v>329</v>
      </c>
      <c r="C47" s="307"/>
      <c r="D47" s="307">
        <f t="shared" si="0"/>
        <v>0</v>
      </c>
      <c r="E47" s="78"/>
      <c r="F47" s="77">
        <f>E47</f>
        <v>0</v>
      </c>
      <c r="G47" s="59"/>
      <c r="H47" s="59"/>
    </row>
    <row r="48" spans="1:8" hidden="1" x14ac:dyDescent="0.25">
      <c r="A48" s="72" t="s">
        <v>330</v>
      </c>
      <c r="B48" s="73" t="s">
        <v>331</v>
      </c>
      <c r="C48" s="310"/>
      <c r="D48" s="307">
        <f t="shared" si="0"/>
        <v>0</v>
      </c>
      <c r="E48" s="74">
        <f>E49+E50+E51+E52+E53</f>
        <v>0</v>
      </c>
      <c r="F48" s="74">
        <f>F49+F50+F51+F52+F53</f>
        <v>127777</v>
      </c>
      <c r="G48" s="61"/>
      <c r="H48" s="61"/>
    </row>
    <row r="49" spans="1:6" hidden="1" x14ac:dyDescent="0.25">
      <c r="A49" s="75" t="s">
        <v>332</v>
      </c>
      <c r="B49" s="76" t="s">
        <v>333</v>
      </c>
      <c r="C49" s="307"/>
      <c r="D49" s="307">
        <f t="shared" si="0"/>
        <v>0</v>
      </c>
      <c r="E49" s="78"/>
      <c r="F49" s="78">
        <v>127777</v>
      </c>
    </row>
    <row r="50" spans="1:6" hidden="1" x14ac:dyDescent="0.25">
      <c r="A50" s="75" t="s">
        <v>334</v>
      </c>
      <c r="B50" s="76" t="s">
        <v>335</v>
      </c>
      <c r="C50" s="307"/>
      <c r="D50" s="307">
        <f t="shared" si="0"/>
        <v>0</v>
      </c>
      <c r="E50" s="78"/>
      <c r="F50" s="78">
        <f>E50</f>
        <v>0</v>
      </c>
    </row>
    <row r="51" spans="1:6" hidden="1" x14ac:dyDescent="0.25">
      <c r="A51" s="75" t="s">
        <v>336</v>
      </c>
      <c r="B51" s="76" t="s">
        <v>337</v>
      </c>
      <c r="C51" s="307"/>
      <c r="D51" s="307">
        <f t="shared" si="0"/>
        <v>0</v>
      </c>
      <c r="E51" s="78"/>
      <c r="F51" s="78">
        <f>E51</f>
        <v>0</v>
      </c>
    </row>
    <row r="52" spans="1:6" hidden="1" x14ac:dyDescent="0.25">
      <c r="A52" s="75" t="s">
        <v>338</v>
      </c>
      <c r="B52" s="76" t="s">
        <v>339</v>
      </c>
      <c r="C52" s="307"/>
      <c r="D52" s="307">
        <f t="shared" si="0"/>
        <v>0</v>
      </c>
      <c r="E52" s="78"/>
      <c r="F52" s="78">
        <f>E52</f>
        <v>0</v>
      </c>
    </row>
    <row r="53" spans="1:6" ht="25.5" hidden="1" x14ac:dyDescent="0.25">
      <c r="A53" s="75" t="s">
        <v>340</v>
      </c>
      <c r="B53" s="76" t="s">
        <v>341</v>
      </c>
      <c r="C53" s="307"/>
      <c r="D53" s="307">
        <f t="shared" si="0"/>
        <v>0</v>
      </c>
      <c r="E53" s="78"/>
      <c r="F53" s="78">
        <f>E53</f>
        <v>0</v>
      </c>
    </row>
    <row r="54" spans="1:6" x14ac:dyDescent="0.25">
      <c r="A54" s="72" t="s">
        <v>342</v>
      </c>
      <c r="B54" s="73" t="s">
        <v>343</v>
      </c>
      <c r="C54" s="310">
        <f>C58</f>
        <v>596731.01</v>
      </c>
      <c r="D54" s="310">
        <f t="shared" si="0"/>
        <v>-146780.95000000001</v>
      </c>
      <c r="E54" s="74">
        <f>E55+E56+E57+E58</f>
        <v>449950.06</v>
      </c>
      <c r="F54" s="74">
        <f>F55+F56+F57+F58</f>
        <v>382872.06</v>
      </c>
    </row>
    <row r="55" spans="1:6" hidden="1" x14ac:dyDescent="0.25">
      <c r="A55" s="75" t="s">
        <v>344</v>
      </c>
      <c r="B55" s="76" t="s">
        <v>345</v>
      </c>
      <c r="C55" s="307"/>
      <c r="D55" s="307">
        <f t="shared" si="0"/>
        <v>0</v>
      </c>
      <c r="E55" s="78"/>
      <c r="F55" s="78">
        <f>E55</f>
        <v>0</v>
      </c>
    </row>
    <row r="56" spans="1:6" hidden="1" x14ac:dyDescent="0.25">
      <c r="A56" s="75" t="s">
        <v>346</v>
      </c>
      <c r="B56" s="76" t="s">
        <v>347</v>
      </c>
      <c r="C56" s="307"/>
      <c r="D56" s="307">
        <f t="shared" si="0"/>
        <v>0</v>
      </c>
      <c r="E56" s="78"/>
      <c r="F56" s="78">
        <f>E56</f>
        <v>0</v>
      </c>
    </row>
    <row r="57" spans="1:6" hidden="1" x14ac:dyDescent="0.25">
      <c r="A57" s="75" t="s">
        <v>348</v>
      </c>
      <c r="B57" s="76" t="s">
        <v>349</v>
      </c>
      <c r="C57" s="307"/>
      <c r="D57" s="307">
        <f t="shared" si="0"/>
        <v>0</v>
      </c>
      <c r="E57" s="78"/>
      <c r="F57" s="78">
        <f>E57</f>
        <v>0</v>
      </c>
    </row>
    <row r="58" spans="1:6" ht="25.5" x14ac:dyDescent="0.25">
      <c r="A58" s="75" t="s">
        <v>350</v>
      </c>
      <c r="B58" s="76" t="s">
        <v>351</v>
      </c>
      <c r="C58" s="307">
        <v>596731.01</v>
      </c>
      <c r="D58" s="307">
        <f t="shared" si="0"/>
        <v>-146780.95000000001</v>
      </c>
      <c r="E58" s="78">
        <v>449950.06</v>
      </c>
      <c r="F58" s="78">
        <v>382872.06</v>
      </c>
    </row>
    <row r="59" spans="1:6" hidden="1" x14ac:dyDescent="0.25">
      <c r="A59" s="72" t="s">
        <v>352</v>
      </c>
      <c r="B59" s="73" t="s">
        <v>353</v>
      </c>
      <c r="C59" s="310"/>
      <c r="D59" s="307">
        <f t="shared" si="0"/>
        <v>0</v>
      </c>
      <c r="E59" s="74">
        <f>E60+E61</f>
        <v>0</v>
      </c>
      <c r="F59" s="74">
        <f>F60+F61</f>
        <v>0</v>
      </c>
    </row>
    <row r="60" spans="1:6" hidden="1" x14ac:dyDescent="0.25">
      <c r="A60" s="75" t="s">
        <v>354</v>
      </c>
      <c r="B60" s="76" t="s">
        <v>355</v>
      </c>
      <c r="C60" s="307"/>
      <c r="D60" s="307">
        <f t="shared" si="0"/>
        <v>0</v>
      </c>
      <c r="E60" s="78"/>
      <c r="F60" s="78"/>
    </row>
    <row r="61" spans="1:6" hidden="1" x14ac:dyDescent="0.25">
      <c r="A61" s="75" t="s">
        <v>356</v>
      </c>
      <c r="B61" s="76" t="s">
        <v>357</v>
      </c>
      <c r="C61" s="307"/>
      <c r="D61" s="307">
        <f t="shared" si="0"/>
        <v>0</v>
      </c>
      <c r="E61" s="78"/>
      <c r="F61" s="78"/>
    </row>
    <row r="62" spans="1:6" ht="38.25" hidden="1" x14ac:dyDescent="0.25">
      <c r="A62" s="72" t="s">
        <v>358</v>
      </c>
      <c r="B62" s="73" t="s">
        <v>359</v>
      </c>
      <c r="C62" s="310"/>
      <c r="D62" s="307">
        <f t="shared" si="0"/>
        <v>0</v>
      </c>
      <c r="E62" s="74">
        <f>E63</f>
        <v>0</v>
      </c>
      <c r="F62" s="74">
        <f>F63</f>
        <v>0</v>
      </c>
    </row>
    <row r="63" spans="1:6" ht="25.5" hidden="1" x14ac:dyDescent="0.25">
      <c r="A63" s="75" t="s">
        <v>360</v>
      </c>
      <c r="B63" s="76" t="s">
        <v>361</v>
      </c>
      <c r="C63" s="307"/>
      <c r="D63" s="307">
        <f t="shared" si="0"/>
        <v>0</v>
      </c>
      <c r="E63" s="78"/>
      <c r="F63" s="78"/>
    </row>
    <row r="64" spans="1:6" ht="63.75" hidden="1" x14ac:dyDescent="0.25">
      <c r="A64" s="72" t="s">
        <v>362</v>
      </c>
      <c r="B64" s="73" t="s">
        <v>363</v>
      </c>
      <c r="C64" s="310"/>
      <c r="D64" s="307">
        <f t="shared" si="0"/>
        <v>0</v>
      </c>
      <c r="E64" s="74">
        <f>E65+E66+E67</f>
        <v>0</v>
      </c>
      <c r="F64" s="74">
        <f>F65+F66+F67</f>
        <v>0</v>
      </c>
    </row>
    <row r="65" spans="1:6" ht="38.25" hidden="1" x14ac:dyDescent="0.25">
      <c r="A65" s="75" t="s">
        <v>364</v>
      </c>
      <c r="B65" s="76" t="s">
        <v>365</v>
      </c>
      <c r="C65" s="307"/>
      <c r="D65" s="307">
        <f t="shared" si="0"/>
        <v>0</v>
      </c>
      <c r="E65" s="78"/>
      <c r="F65" s="78"/>
    </row>
    <row r="66" spans="1:6" hidden="1" x14ac:dyDescent="0.25">
      <c r="A66" s="75" t="s">
        <v>366</v>
      </c>
      <c r="B66" s="76" t="s">
        <v>367</v>
      </c>
      <c r="C66" s="307"/>
      <c r="D66" s="307">
        <f t="shared" si="0"/>
        <v>0</v>
      </c>
      <c r="E66" s="78"/>
      <c r="F66" s="78"/>
    </row>
    <row r="67" spans="1:6" ht="25.5" hidden="1" x14ac:dyDescent="0.25">
      <c r="A67" s="75" t="s">
        <v>368</v>
      </c>
      <c r="B67" s="76" t="s">
        <v>369</v>
      </c>
      <c r="C67" s="307"/>
      <c r="D67" s="307">
        <f t="shared" si="0"/>
        <v>0</v>
      </c>
      <c r="E67" s="78"/>
      <c r="F67" s="78"/>
    </row>
    <row r="68" spans="1:6" x14ac:dyDescent="0.25">
      <c r="A68" s="72" t="s">
        <v>370</v>
      </c>
      <c r="B68" s="73" t="s">
        <v>2</v>
      </c>
      <c r="C68" s="310">
        <v>131596.5</v>
      </c>
      <c r="D68" s="310">
        <f t="shared" si="0"/>
        <v>-60319.5</v>
      </c>
      <c r="E68" s="74">
        <v>71277</v>
      </c>
      <c r="F68" s="74">
        <v>142775</v>
      </c>
    </row>
    <row r="69" spans="1:6" x14ac:dyDescent="0.25">
      <c r="A69" s="79" t="s">
        <v>371</v>
      </c>
      <c r="B69" s="80"/>
      <c r="C69" s="311">
        <f>C58+C46+C35+C34+C31+C21+C16+C14+C13+C10+C8+C68</f>
        <v>2685130</v>
      </c>
      <c r="D69" s="310">
        <f>D68+D58+D46+D31+D21+D16+D14+D13+D10+D8</f>
        <v>165949.99999999991</v>
      </c>
      <c r="E69" s="74">
        <f>E7+E15+E18+E24+E32+E45+E54+E68</f>
        <v>2851080</v>
      </c>
      <c r="F69" s="74">
        <f>F7+F15+F18+F24+F32+F45+F54+F68</f>
        <v>2855500</v>
      </c>
    </row>
    <row r="70" spans="1:6" ht="18.75" x14ac:dyDescent="0.3">
      <c r="A70" s="66"/>
      <c r="B70" s="67"/>
      <c r="C70" s="312"/>
      <c r="D70" s="312"/>
      <c r="E70" s="68"/>
      <c r="F70" s="328"/>
    </row>
    <row r="71" spans="1:6" ht="18.75" x14ac:dyDescent="0.3">
      <c r="A71" s="66"/>
      <c r="B71" s="67"/>
      <c r="C71" s="312"/>
      <c r="D71" s="312"/>
      <c r="E71" s="327"/>
      <c r="F71" s="328"/>
    </row>
    <row r="72" spans="1:6" ht="18.75" x14ac:dyDescent="0.3">
      <c r="A72" s="66"/>
      <c r="B72" s="67"/>
      <c r="C72" s="312"/>
      <c r="D72" s="312"/>
      <c r="E72" s="68"/>
      <c r="F72" s="69"/>
    </row>
    <row r="73" spans="1:6" ht="18.75" x14ac:dyDescent="0.3">
      <c r="A73" s="66"/>
      <c r="B73" s="67"/>
      <c r="C73" s="312"/>
      <c r="D73" s="312"/>
      <c r="E73" s="68"/>
      <c r="F73" s="69"/>
    </row>
    <row r="74" spans="1:6" ht="18.75" x14ac:dyDescent="0.3">
      <c r="A74" s="66"/>
      <c r="B74" s="67"/>
      <c r="C74" s="312"/>
      <c r="D74" s="312"/>
      <c r="E74" s="68"/>
      <c r="F74" s="69"/>
    </row>
    <row r="75" spans="1:6" ht="18.75" x14ac:dyDescent="0.3">
      <c r="A75" s="66"/>
      <c r="B75" s="67"/>
      <c r="C75" s="312"/>
      <c r="D75" s="312"/>
      <c r="E75" s="68"/>
      <c r="F75" s="69"/>
    </row>
    <row r="76" spans="1:6" ht="18.75" x14ac:dyDescent="0.3">
      <c r="A76" s="66"/>
      <c r="B76" s="67"/>
      <c r="C76" s="312"/>
      <c r="D76" s="312"/>
      <c r="E76" s="68"/>
      <c r="F76" s="69"/>
    </row>
    <row r="77" spans="1:6" ht="18.75" x14ac:dyDescent="0.3">
      <c r="A77" s="66"/>
      <c r="B77" s="67"/>
      <c r="C77" s="312"/>
      <c r="D77" s="312"/>
      <c r="E77" s="68"/>
      <c r="F77" s="69"/>
    </row>
    <row r="78" spans="1:6" ht="18.75" x14ac:dyDescent="0.3">
      <c r="A78" s="66"/>
      <c r="B78" s="67"/>
      <c r="C78" s="312"/>
      <c r="D78" s="312"/>
      <c r="E78" s="68"/>
      <c r="F78" s="69"/>
    </row>
    <row r="79" spans="1:6" ht="18.75" x14ac:dyDescent="0.3">
      <c r="A79" s="66"/>
      <c r="B79" s="67"/>
      <c r="C79" s="312"/>
      <c r="D79" s="312"/>
      <c r="E79" s="68"/>
      <c r="F79" s="69"/>
    </row>
    <row r="80" spans="1:6" ht="18.75" x14ac:dyDescent="0.3">
      <c r="A80" s="66"/>
      <c r="B80" s="67"/>
      <c r="C80" s="312"/>
      <c r="D80" s="312"/>
      <c r="E80" s="68"/>
      <c r="F80" s="69"/>
    </row>
    <row r="81" spans="1:6" ht="18.75" x14ac:dyDescent="0.3">
      <c r="A81" s="66"/>
      <c r="B81" s="67"/>
      <c r="C81" s="312"/>
      <c r="D81" s="312"/>
      <c r="E81" s="68"/>
      <c r="F81" s="69"/>
    </row>
    <row r="82" spans="1:6" ht="18.75" x14ac:dyDescent="0.3">
      <c r="A82" s="66"/>
      <c r="B82" s="67"/>
      <c r="C82" s="312"/>
      <c r="D82" s="312"/>
      <c r="E82" s="68"/>
      <c r="F82" s="69"/>
    </row>
    <row r="83" spans="1:6" ht="18.75" x14ac:dyDescent="0.3">
      <c r="A83" s="66"/>
      <c r="B83" s="67"/>
      <c r="C83" s="312"/>
      <c r="D83" s="312"/>
      <c r="E83" s="68"/>
      <c r="F83" s="69"/>
    </row>
    <row r="84" spans="1:6" ht="18.75" x14ac:dyDescent="0.3">
      <c r="A84" s="66"/>
      <c r="B84" s="67"/>
      <c r="C84" s="312"/>
      <c r="D84" s="312"/>
      <c r="E84" s="68"/>
      <c r="F84" s="69"/>
    </row>
    <row r="85" spans="1:6" ht="18.75" x14ac:dyDescent="0.3">
      <c r="A85" s="66"/>
      <c r="B85" s="67"/>
      <c r="C85" s="312"/>
      <c r="D85" s="312"/>
      <c r="E85" s="68"/>
      <c r="F85" s="69"/>
    </row>
    <row r="86" spans="1:6" ht="18.75" x14ac:dyDescent="0.3">
      <c r="A86" s="66"/>
      <c r="B86" s="67"/>
      <c r="C86" s="312"/>
      <c r="D86" s="312"/>
      <c r="E86" s="68"/>
      <c r="F86" s="69"/>
    </row>
    <row r="87" spans="1:6" ht="18.75" x14ac:dyDescent="0.3">
      <c r="A87" s="66"/>
      <c r="B87" s="67"/>
      <c r="C87" s="312"/>
      <c r="D87" s="312"/>
      <c r="E87" s="68"/>
      <c r="F87" s="69"/>
    </row>
    <row r="88" spans="1:6" ht="18.75" x14ac:dyDescent="0.3">
      <c r="A88" s="66"/>
      <c r="B88" s="67"/>
      <c r="C88" s="312"/>
      <c r="D88" s="312"/>
      <c r="E88" s="68"/>
      <c r="F88" s="69"/>
    </row>
    <row r="89" spans="1:6" ht="18.75" x14ac:dyDescent="0.3">
      <c r="A89" s="66"/>
      <c r="B89" s="67"/>
      <c r="C89" s="312"/>
      <c r="D89" s="312"/>
      <c r="E89" s="68"/>
      <c r="F89" s="69"/>
    </row>
    <row r="90" spans="1:6" ht="18.75" x14ac:dyDescent="0.3">
      <c r="A90" s="66"/>
      <c r="B90" s="67"/>
      <c r="C90" s="312"/>
      <c r="D90" s="312"/>
      <c r="E90" s="68"/>
      <c r="F90" s="69"/>
    </row>
    <row r="91" spans="1:6" ht="18.75" x14ac:dyDescent="0.3">
      <c r="A91" s="66"/>
      <c r="B91" s="67"/>
      <c r="C91" s="312"/>
      <c r="D91" s="312"/>
      <c r="E91" s="68"/>
      <c r="F91" s="69"/>
    </row>
    <row r="92" spans="1:6" ht="18.75" x14ac:dyDescent="0.3">
      <c r="A92" s="66"/>
      <c r="B92" s="67"/>
      <c r="C92" s="312"/>
      <c r="D92" s="312"/>
      <c r="E92" s="68"/>
      <c r="F92" s="69"/>
    </row>
    <row r="93" spans="1:6" ht="18.75" x14ac:dyDescent="0.3">
      <c r="A93" s="66"/>
      <c r="B93" s="67"/>
      <c r="C93" s="312"/>
      <c r="D93" s="312"/>
      <c r="E93" s="68"/>
      <c r="F93" s="69"/>
    </row>
    <row r="94" spans="1:6" ht="18.75" x14ac:dyDescent="0.3">
      <c r="A94" s="66"/>
      <c r="B94" s="67"/>
      <c r="C94" s="312"/>
      <c r="D94" s="312"/>
      <c r="E94" s="68"/>
      <c r="F94" s="69"/>
    </row>
    <row r="95" spans="1:6" ht="18.75" x14ac:dyDescent="0.3">
      <c r="A95" s="66"/>
      <c r="B95" s="67"/>
      <c r="C95" s="312"/>
      <c r="D95" s="312"/>
      <c r="E95" s="68"/>
      <c r="F95" s="69"/>
    </row>
    <row r="96" spans="1:6" ht="18.75" x14ac:dyDescent="0.3">
      <c r="A96" s="66"/>
      <c r="B96" s="67"/>
      <c r="C96" s="312"/>
      <c r="D96" s="312"/>
      <c r="E96" s="68"/>
      <c r="F96" s="69"/>
    </row>
    <row r="97" spans="1:6" ht="18.75" x14ac:dyDescent="0.3">
      <c r="A97" s="66"/>
      <c r="B97" s="67"/>
      <c r="C97" s="312"/>
      <c r="D97" s="312"/>
      <c r="E97" s="68"/>
      <c r="F97" s="69"/>
    </row>
    <row r="98" spans="1:6" ht="18.75" x14ac:dyDescent="0.3">
      <c r="A98" s="66"/>
      <c r="B98" s="67"/>
      <c r="C98" s="312"/>
      <c r="D98" s="312"/>
      <c r="E98" s="68"/>
      <c r="F98" s="69"/>
    </row>
    <row r="99" spans="1:6" x14ac:dyDescent="0.25">
      <c r="B99" s="70"/>
      <c r="C99" s="313"/>
      <c r="D99" s="313"/>
    </row>
    <row r="100" spans="1:6" x14ac:dyDescent="0.25">
      <c r="B100" s="70"/>
      <c r="C100" s="313"/>
      <c r="D100" s="313"/>
    </row>
    <row r="101" spans="1:6" x14ac:dyDescent="0.25">
      <c r="B101" s="70"/>
      <c r="C101" s="313"/>
      <c r="D101" s="313"/>
    </row>
    <row r="102" spans="1:6" x14ac:dyDescent="0.25">
      <c r="B102" s="70"/>
      <c r="C102" s="313"/>
      <c r="D102" s="313"/>
    </row>
    <row r="103" spans="1:6" x14ac:dyDescent="0.25">
      <c r="B103" s="70"/>
      <c r="C103" s="313"/>
      <c r="D103" s="313"/>
    </row>
    <row r="104" spans="1:6" x14ac:dyDescent="0.25">
      <c r="B104" s="70"/>
      <c r="C104" s="313"/>
      <c r="D104" s="313"/>
    </row>
    <row r="105" spans="1:6" x14ac:dyDescent="0.25">
      <c r="B105" s="70"/>
      <c r="C105" s="313"/>
      <c r="D105" s="313"/>
    </row>
    <row r="106" spans="1:6" x14ac:dyDescent="0.25">
      <c r="B106" s="70"/>
      <c r="C106" s="313"/>
      <c r="D106" s="313"/>
    </row>
    <row r="107" spans="1:6" x14ac:dyDescent="0.25">
      <c r="B107" s="70"/>
      <c r="C107" s="313"/>
      <c r="D107" s="313"/>
    </row>
    <row r="108" spans="1:6" x14ac:dyDescent="0.25">
      <c r="B108" s="70"/>
      <c r="C108" s="313"/>
      <c r="D108" s="313"/>
    </row>
    <row r="109" spans="1:6" x14ac:dyDescent="0.25">
      <c r="B109" s="70"/>
      <c r="C109" s="313"/>
      <c r="D109" s="313"/>
    </row>
    <row r="110" spans="1:6" x14ac:dyDescent="0.25">
      <c r="B110" s="70"/>
      <c r="C110" s="313"/>
      <c r="D110" s="313"/>
    </row>
    <row r="111" spans="1:6" x14ac:dyDescent="0.25">
      <c r="B111" s="70"/>
      <c r="C111" s="313"/>
      <c r="D111" s="313"/>
    </row>
    <row r="112" spans="1:6" x14ac:dyDescent="0.25">
      <c r="B112" s="70"/>
      <c r="C112" s="313"/>
      <c r="D112" s="313"/>
    </row>
    <row r="113" spans="2:4" x14ac:dyDescent="0.25">
      <c r="B113" s="70"/>
      <c r="C113" s="313"/>
      <c r="D113" s="313"/>
    </row>
    <row r="114" spans="2:4" x14ac:dyDescent="0.25">
      <c r="B114" s="70"/>
      <c r="C114" s="313"/>
      <c r="D114" s="313"/>
    </row>
    <row r="115" spans="2:4" x14ac:dyDescent="0.25">
      <c r="B115" s="70"/>
      <c r="C115" s="313"/>
      <c r="D115" s="313"/>
    </row>
    <row r="116" spans="2:4" x14ac:dyDescent="0.25">
      <c r="B116" s="70"/>
      <c r="C116" s="313"/>
      <c r="D116" s="313"/>
    </row>
    <row r="117" spans="2:4" x14ac:dyDescent="0.25">
      <c r="B117" s="70"/>
      <c r="C117" s="313"/>
      <c r="D117" s="313"/>
    </row>
    <row r="118" spans="2:4" x14ac:dyDescent="0.25">
      <c r="B118" s="70"/>
      <c r="C118" s="313"/>
      <c r="D118" s="313"/>
    </row>
    <row r="119" spans="2:4" x14ac:dyDescent="0.25">
      <c r="B119" s="70"/>
      <c r="C119" s="313"/>
      <c r="D119" s="313"/>
    </row>
    <row r="120" spans="2:4" x14ac:dyDescent="0.25">
      <c r="B120" s="70"/>
      <c r="C120" s="313"/>
      <c r="D120" s="313"/>
    </row>
    <row r="121" spans="2:4" x14ac:dyDescent="0.25">
      <c r="B121" s="70"/>
      <c r="C121" s="313"/>
      <c r="D121" s="313"/>
    </row>
  </sheetData>
  <mergeCells count="5">
    <mergeCell ref="A2:F2"/>
    <mergeCell ref="A4:A5"/>
    <mergeCell ref="B4:B5"/>
    <mergeCell ref="E1:F1"/>
    <mergeCell ref="D4:E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70"/>
  <sheetViews>
    <sheetView topLeftCell="B1" zoomScale="150" workbookViewId="0">
      <selection activeCell="B1" sqref="B1"/>
    </sheetView>
  </sheetViews>
  <sheetFormatPr defaultRowHeight="15" x14ac:dyDescent="0.25"/>
  <cols>
    <col min="1" max="1" width="4.5703125" style="82" hidden="1" customWidth="1"/>
    <col min="2" max="2" width="24.140625" style="83" customWidth="1"/>
    <col min="3" max="3" width="7" style="96" hidden="1" customWidth="1"/>
    <col min="4" max="4" width="5.42578125" style="84" customWidth="1"/>
    <col min="5" max="5" width="5" style="84" customWidth="1"/>
    <col min="6" max="6" width="9.28515625" style="84" customWidth="1"/>
    <col min="7" max="7" width="5.140625" style="84" customWidth="1"/>
    <col min="8" max="8" width="11.140625" style="97" hidden="1" customWidth="1"/>
    <col min="9" max="9" width="11" style="98" customWidth="1"/>
    <col min="10" max="10" width="11.28515625" style="84" customWidth="1"/>
    <col min="11" max="11" width="1.7109375" style="95" hidden="1" customWidth="1"/>
    <col min="12" max="12" width="9.7109375" style="82" hidden="1" customWidth="1"/>
    <col min="13" max="15" width="9.140625" style="82" hidden="1" customWidth="1"/>
    <col min="16" max="16" width="9.7109375" style="82" hidden="1" customWidth="1"/>
    <col min="17" max="17" width="9.140625" style="82" hidden="1" customWidth="1"/>
    <col min="18" max="18" width="10.42578125" style="82" hidden="1" customWidth="1"/>
    <col min="19" max="19" width="12" style="82" bestFit="1" customWidth="1"/>
    <col min="20" max="20" width="10.85546875" style="82" bestFit="1" customWidth="1"/>
    <col min="21" max="21" width="11" style="82" customWidth="1"/>
    <col min="22" max="22" width="8.7109375" style="82" customWidth="1"/>
    <col min="23" max="16384" width="9.140625" style="82"/>
  </cols>
  <sheetData>
    <row r="1" spans="1:49" ht="82.5" customHeight="1" x14ac:dyDescent="0.25">
      <c r="A1" s="140"/>
      <c r="B1" s="140"/>
      <c r="C1" s="140"/>
      <c r="D1" s="140"/>
      <c r="E1" s="140"/>
      <c r="F1" s="388" t="s">
        <v>588</v>
      </c>
      <c r="G1" s="388"/>
      <c r="H1" s="388"/>
      <c r="I1" s="388"/>
      <c r="J1" s="388"/>
      <c r="K1" s="141"/>
      <c r="M1" s="142"/>
      <c r="N1" s="142"/>
      <c r="O1" s="142"/>
      <c r="P1" s="142"/>
    </row>
    <row r="2" spans="1:49" x14ac:dyDescent="0.25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1"/>
      <c r="M2" s="142"/>
      <c r="N2" s="142"/>
      <c r="O2" s="142"/>
      <c r="P2" s="142"/>
    </row>
    <row r="3" spans="1:49" ht="93.75" customHeight="1" x14ac:dyDescent="0.25">
      <c r="A3" s="140"/>
      <c r="B3" s="389" t="s">
        <v>587</v>
      </c>
      <c r="C3" s="390"/>
      <c r="D3" s="390"/>
      <c r="E3" s="390"/>
      <c r="F3" s="390"/>
      <c r="G3" s="390"/>
      <c r="H3" s="390"/>
      <c r="I3" s="390"/>
      <c r="J3" s="390"/>
      <c r="K3" s="141"/>
      <c r="M3" s="142"/>
      <c r="N3" s="142"/>
      <c r="O3" s="142"/>
      <c r="P3" s="142"/>
    </row>
    <row r="4" spans="1:49" ht="9" customHeight="1" x14ac:dyDescent="0.25">
      <c r="B4" s="143"/>
      <c r="C4" s="95"/>
      <c r="D4" s="144"/>
      <c r="E4" s="144"/>
      <c r="F4" s="144"/>
      <c r="G4" s="144"/>
      <c r="H4" s="145"/>
      <c r="I4" s="144"/>
      <c r="J4" s="144" t="s">
        <v>372</v>
      </c>
      <c r="K4" s="146"/>
      <c r="M4" s="147"/>
      <c r="N4" s="147"/>
      <c r="O4" s="147"/>
      <c r="P4" s="147"/>
    </row>
    <row r="5" spans="1:49" ht="39.75" customHeight="1" x14ac:dyDescent="0.25">
      <c r="A5" s="148" t="s">
        <v>504</v>
      </c>
      <c r="B5" s="149" t="s">
        <v>373</v>
      </c>
      <c r="C5" s="150" t="s">
        <v>374</v>
      </c>
      <c r="D5" s="150" t="s">
        <v>375</v>
      </c>
      <c r="E5" s="150" t="s">
        <v>376</v>
      </c>
      <c r="F5" s="150" t="s">
        <v>377</v>
      </c>
      <c r="G5" s="150" t="s">
        <v>378</v>
      </c>
      <c r="H5" s="151" t="s">
        <v>503</v>
      </c>
      <c r="I5" s="150" t="s">
        <v>111</v>
      </c>
      <c r="J5" s="150" t="s">
        <v>231</v>
      </c>
      <c r="K5" s="152"/>
      <c r="M5" s="153"/>
      <c r="N5" s="391"/>
      <c r="O5" s="391"/>
      <c r="P5" s="392"/>
      <c r="Q5" s="154"/>
      <c r="V5" s="393"/>
      <c r="W5" s="393"/>
      <c r="X5" s="393"/>
      <c r="Y5" s="393"/>
      <c r="Z5" s="393"/>
      <c r="AA5" s="393"/>
      <c r="AB5" s="393"/>
      <c r="AC5" s="393"/>
      <c r="AD5" s="393"/>
      <c r="AE5" s="393"/>
      <c r="AF5" s="393"/>
      <c r="AG5" s="393"/>
      <c r="AH5" s="393"/>
      <c r="AI5" s="393"/>
      <c r="AJ5" s="393"/>
      <c r="AK5" s="393"/>
      <c r="AL5" s="393"/>
      <c r="AM5" s="393"/>
      <c r="AN5" s="393"/>
      <c r="AO5" s="393"/>
      <c r="AP5" s="393"/>
      <c r="AQ5" s="393"/>
      <c r="AR5" s="393"/>
      <c r="AS5" s="393"/>
      <c r="AT5" s="393"/>
      <c r="AU5" s="393"/>
      <c r="AV5" s="393"/>
      <c r="AW5" s="393"/>
    </row>
    <row r="6" spans="1:49" ht="12" customHeight="1" x14ac:dyDescent="0.25">
      <c r="A6" s="155"/>
      <c r="B6" s="156">
        <v>1</v>
      </c>
      <c r="C6" s="157">
        <v>2</v>
      </c>
      <c r="D6" s="158" t="s">
        <v>379</v>
      </c>
      <c r="E6" s="158" t="s">
        <v>380</v>
      </c>
      <c r="F6" s="158" t="s">
        <v>381</v>
      </c>
      <c r="G6" s="158" t="s">
        <v>382</v>
      </c>
      <c r="H6" s="159"/>
      <c r="I6" s="158" t="s">
        <v>585</v>
      </c>
      <c r="J6" s="158" t="s">
        <v>586</v>
      </c>
      <c r="K6" s="160"/>
      <c r="M6" s="161"/>
      <c r="N6" s="325"/>
      <c r="O6" s="325"/>
      <c r="P6" s="326"/>
      <c r="Q6" s="85"/>
    </row>
    <row r="7" spans="1:49" ht="31.5" hidden="1" x14ac:dyDescent="0.25">
      <c r="A7" s="155"/>
      <c r="B7" s="276" t="s">
        <v>55</v>
      </c>
      <c r="C7" s="168">
        <v>801</v>
      </c>
      <c r="D7" s="169"/>
      <c r="E7" s="169"/>
      <c r="F7" s="158"/>
      <c r="G7" s="158"/>
      <c r="H7" s="159"/>
      <c r="I7" s="158"/>
      <c r="J7" s="170"/>
      <c r="K7" s="160"/>
      <c r="M7" s="161"/>
      <c r="N7" s="325"/>
      <c r="O7" s="325"/>
      <c r="P7" s="326"/>
      <c r="Q7" s="85"/>
      <c r="S7" s="165"/>
    </row>
    <row r="8" spans="1:49" ht="31.5" hidden="1" x14ac:dyDescent="0.25">
      <c r="A8" s="155"/>
      <c r="B8" s="276" t="s">
        <v>55</v>
      </c>
      <c r="C8" s="168">
        <v>801</v>
      </c>
      <c r="D8" s="169"/>
      <c r="E8" s="169"/>
      <c r="F8" s="158"/>
      <c r="G8" s="158"/>
      <c r="H8" s="170">
        <f t="shared" ref="H8:H9" si="0">H9+H15+H40+H46</f>
        <v>2312738.69</v>
      </c>
      <c r="I8" s="170">
        <f>I164</f>
        <v>1510860</v>
      </c>
      <c r="J8" s="170">
        <f>J164</f>
        <v>4192090</v>
      </c>
      <c r="K8" s="160"/>
      <c r="M8" s="161"/>
      <c r="N8" s="325"/>
      <c r="O8" s="325"/>
      <c r="P8" s="326"/>
      <c r="Q8" s="85"/>
      <c r="S8" s="165"/>
    </row>
    <row r="9" spans="1:49" ht="21" x14ac:dyDescent="0.25">
      <c r="A9" s="155"/>
      <c r="B9" s="276" t="s">
        <v>235</v>
      </c>
      <c r="C9" s="168">
        <v>801</v>
      </c>
      <c r="D9" s="169" t="s">
        <v>383</v>
      </c>
      <c r="E9" s="169"/>
      <c r="F9" s="158"/>
      <c r="G9" s="158"/>
      <c r="H9" s="170">
        <f t="shared" si="0"/>
        <v>1872749.36</v>
      </c>
      <c r="I9" s="170">
        <f>I10+I16+I41+I47</f>
        <v>654212.94999999995</v>
      </c>
      <c r="J9" s="170">
        <f>J10+J16+J41+J47</f>
        <v>2526962.31</v>
      </c>
      <c r="K9" s="160"/>
      <c r="M9" s="161"/>
      <c r="N9" s="325"/>
      <c r="O9" s="325"/>
      <c r="P9" s="326"/>
      <c r="Q9" s="85"/>
      <c r="S9" s="165"/>
    </row>
    <row r="10" spans="1:49" s="86" customFormat="1" ht="42" x14ac:dyDescent="0.2">
      <c r="A10" s="166"/>
      <c r="B10" s="167" t="s">
        <v>237</v>
      </c>
      <c r="C10" s="168">
        <v>801</v>
      </c>
      <c r="D10" s="169" t="s">
        <v>383</v>
      </c>
      <c r="E10" s="169" t="s">
        <v>384</v>
      </c>
      <c r="F10" s="169"/>
      <c r="G10" s="169"/>
      <c r="H10" s="170">
        <f>H13</f>
        <v>427989.33</v>
      </c>
      <c r="I10" s="170">
        <f>I13</f>
        <v>2.5</v>
      </c>
      <c r="J10" s="170">
        <f>J13</f>
        <v>427991.83</v>
      </c>
      <c r="K10" s="160"/>
      <c r="M10" s="161"/>
      <c r="N10" s="325"/>
      <c r="O10" s="325"/>
      <c r="P10" s="326"/>
      <c r="Q10" s="87"/>
      <c r="T10" s="86" t="s">
        <v>538</v>
      </c>
    </row>
    <row r="11" spans="1:49" hidden="1" x14ac:dyDescent="0.25">
      <c r="A11" s="155"/>
      <c r="B11" s="164" t="s">
        <v>385</v>
      </c>
      <c r="C11" s="157">
        <v>801</v>
      </c>
      <c r="D11" s="158" t="s">
        <v>383</v>
      </c>
      <c r="E11" s="158" t="s">
        <v>384</v>
      </c>
      <c r="F11" s="158" t="s">
        <v>386</v>
      </c>
      <c r="G11" s="171"/>
      <c r="H11" s="159">
        <f>H12</f>
        <v>0</v>
      </c>
      <c r="I11" s="159">
        <f>J11-H11</f>
        <v>0</v>
      </c>
      <c r="J11" s="159">
        <f>J12</f>
        <v>0</v>
      </c>
      <c r="K11" s="88"/>
      <c r="M11" s="89" t="s">
        <v>506</v>
      </c>
      <c r="N11" s="321">
        <v>400000</v>
      </c>
      <c r="O11" s="321"/>
      <c r="P11" s="322"/>
      <c r="Q11" s="85"/>
    </row>
    <row r="12" spans="1:49" hidden="1" x14ac:dyDescent="0.25">
      <c r="A12" s="155"/>
      <c r="B12" s="164" t="s">
        <v>387</v>
      </c>
      <c r="C12" s="157">
        <v>801</v>
      </c>
      <c r="D12" s="158" t="s">
        <v>383</v>
      </c>
      <c r="E12" s="158" t="s">
        <v>384</v>
      </c>
      <c r="F12" s="158" t="s">
        <v>386</v>
      </c>
      <c r="G12" s="158" t="s">
        <v>388</v>
      </c>
      <c r="H12" s="159"/>
      <c r="I12" s="159">
        <f>J12-H12</f>
        <v>0</v>
      </c>
      <c r="J12" s="159">
        <v>0</v>
      </c>
      <c r="K12" s="88"/>
      <c r="M12" s="89"/>
      <c r="N12" s="321"/>
      <c r="O12" s="321"/>
      <c r="P12" s="322"/>
      <c r="Q12" s="85"/>
    </row>
    <row r="13" spans="1:49" ht="22.5" customHeight="1" x14ac:dyDescent="0.25">
      <c r="A13" s="155"/>
      <c r="B13" s="164" t="s">
        <v>389</v>
      </c>
      <c r="C13" s="157">
        <v>801</v>
      </c>
      <c r="D13" s="158" t="s">
        <v>383</v>
      </c>
      <c r="E13" s="158" t="s">
        <v>384</v>
      </c>
      <c r="F13" s="158" t="s">
        <v>390</v>
      </c>
      <c r="G13" s="158"/>
      <c r="H13" s="159">
        <f t="shared" ref="H13:J14" si="1">H14</f>
        <v>427989.33</v>
      </c>
      <c r="I13" s="159">
        <f t="shared" si="1"/>
        <v>2.5</v>
      </c>
      <c r="J13" s="159">
        <f t="shared" si="1"/>
        <v>427991.83</v>
      </c>
      <c r="K13" s="88"/>
      <c r="M13" s="89"/>
      <c r="N13" s="321"/>
      <c r="O13" s="321"/>
      <c r="P13" s="322"/>
      <c r="Q13" s="85"/>
    </row>
    <row r="14" spans="1:49" ht="21" x14ac:dyDescent="0.25">
      <c r="A14" s="155"/>
      <c r="B14" s="164" t="s">
        <v>391</v>
      </c>
      <c r="C14" s="157">
        <v>801</v>
      </c>
      <c r="D14" s="158" t="s">
        <v>383</v>
      </c>
      <c r="E14" s="158" t="s">
        <v>384</v>
      </c>
      <c r="F14" s="158" t="s">
        <v>392</v>
      </c>
      <c r="G14" s="158"/>
      <c r="H14" s="159">
        <f t="shared" si="1"/>
        <v>427989.33</v>
      </c>
      <c r="I14" s="159">
        <f t="shared" si="1"/>
        <v>2.5</v>
      </c>
      <c r="J14" s="159">
        <f t="shared" si="1"/>
        <v>427991.83</v>
      </c>
      <c r="K14" s="88"/>
      <c r="M14" s="89"/>
      <c r="N14" s="321"/>
      <c r="O14" s="321"/>
      <c r="P14" s="322"/>
      <c r="Q14" s="85"/>
    </row>
    <row r="15" spans="1:49" ht="73.5" x14ac:dyDescent="0.25">
      <c r="A15" s="155"/>
      <c r="B15" s="164" t="s">
        <v>393</v>
      </c>
      <c r="C15" s="157">
        <v>801</v>
      </c>
      <c r="D15" s="158" t="s">
        <v>383</v>
      </c>
      <c r="E15" s="158" t="s">
        <v>384</v>
      </c>
      <c r="F15" s="158" t="s">
        <v>392</v>
      </c>
      <c r="G15" s="158" t="s">
        <v>394</v>
      </c>
      <c r="H15" s="159">
        <v>427989.33</v>
      </c>
      <c r="I15" s="159">
        <f>J15-H15</f>
        <v>2.5</v>
      </c>
      <c r="J15" s="159">
        <v>427991.83</v>
      </c>
      <c r="K15" s="88"/>
      <c r="M15" s="89"/>
      <c r="N15" s="321"/>
      <c r="O15" s="321"/>
      <c r="P15" s="322"/>
      <c r="Q15" s="85"/>
    </row>
    <row r="16" spans="1:49" s="86" customFormat="1" ht="54" customHeight="1" x14ac:dyDescent="0.2">
      <c r="A16" s="166"/>
      <c r="B16" s="167" t="s">
        <v>241</v>
      </c>
      <c r="C16" s="168">
        <v>801</v>
      </c>
      <c r="D16" s="169" t="s">
        <v>383</v>
      </c>
      <c r="E16" s="169" t="s">
        <v>395</v>
      </c>
      <c r="F16" s="169"/>
      <c r="G16" s="169"/>
      <c r="H16" s="170">
        <f>H25</f>
        <v>819657.41999999993</v>
      </c>
      <c r="I16" s="170">
        <f>I25</f>
        <v>418756.14999999997</v>
      </c>
      <c r="J16" s="170">
        <f>J25</f>
        <v>1238413.5699999998</v>
      </c>
      <c r="K16" s="92"/>
      <c r="M16" s="93"/>
      <c r="N16" s="323"/>
      <c r="O16" s="323"/>
      <c r="P16" s="324"/>
      <c r="Q16" s="87"/>
    </row>
    <row r="17" spans="1:19" ht="21" hidden="1" x14ac:dyDescent="0.25">
      <c r="A17" s="155"/>
      <c r="B17" s="164" t="s">
        <v>396</v>
      </c>
      <c r="C17" s="157">
        <v>801</v>
      </c>
      <c r="D17" s="158" t="s">
        <v>383</v>
      </c>
      <c r="E17" s="158" t="s">
        <v>395</v>
      </c>
      <c r="F17" s="158" t="s">
        <v>397</v>
      </c>
      <c r="G17" s="171"/>
      <c r="H17" s="170">
        <f>H18+H20+H22+H23+H24+H19</f>
        <v>0</v>
      </c>
      <c r="I17" s="159"/>
      <c r="J17" s="159">
        <f>J18+J20+J21+J23+J24+J22</f>
        <v>0</v>
      </c>
      <c r="K17" s="88"/>
      <c r="M17" s="89" t="s">
        <v>506</v>
      </c>
      <c r="N17" s="394">
        <v>2234000</v>
      </c>
      <c r="O17" s="394"/>
      <c r="P17" s="395"/>
      <c r="Q17" s="85"/>
    </row>
    <row r="18" spans="1:19" hidden="1" x14ac:dyDescent="0.25">
      <c r="A18" s="155"/>
      <c r="B18" s="164" t="s">
        <v>398</v>
      </c>
      <c r="C18" s="157">
        <v>801</v>
      </c>
      <c r="D18" s="158" t="s">
        <v>383</v>
      </c>
      <c r="E18" s="158" t="s">
        <v>395</v>
      </c>
      <c r="F18" s="158" t="s">
        <v>397</v>
      </c>
      <c r="G18" s="158" t="s">
        <v>388</v>
      </c>
      <c r="H18" s="159"/>
      <c r="I18" s="159"/>
      <c r="J18" s="159">
        <v>0</v>
      </c>
      <c r="K18" s="88"/>
      <c r="M18" s="89"/>
      <c r="N18" s="321"/>
      <c r="O18" s="321"/>
      <c r="P18" s="322"/>
      <c r="Q18" s="85"/>
      <c r="R18" s="100"/>
    </row>
    <row r="19" spans="1:19" ht="21" hidden="1" x14ac:dyDescent="0.25">
      <c r="A19" s="155"/>
      <c r="B19" s="164" t="s">
        <v>399</v>
      </c>
      <c r="C19" s="157">
        <v>801</v>
      </c>
      <c r="D19" s="158" t="s">
        <v>383</v>
      </c>
      <c r="E19" s="158" t="s">
        <v>395</v>
      </c>
      <c r="F19" s="158" t="s">
        <v>397</v>
      </c>
      <c r="G19" s="158" t="s">
        <v>400</v>
      </c>
      <c r="H19" s="159"/>
      <c r="I19" s="159">
        <f t="shared" ref="I19:I24" si="2">J19-H19</f>
        <v>0</v>
      </c>
      <c r="J19" s="159"/>
      <c r="K19" s="88"/>
      <c r="M19" s="89"/>
      <c r="N19" s="321"/>
      <c r="O19" s="321"/>
      <c r="P19" s="322"/>
      <c r="Q19" s="85"/>
      <c r="R19" s="100"/>
    </row>
    <row r="20" spans="1:19" ht="31.5" hidden="1" x14ac:dyDescent="0.25">
      <c r="A20" s="155"/>
      <c r="B20" s="164" t="s">
        <v>401</v>
      </c>
      <c r="C20" s="157">
        <v>801</v>
      </c>
      <c r="D20" s="158" t="s">
        <v>383</v>
      </c>
      <c r="E20" s="158" t="s">
        <v>395</v>
      </c>
      <c r="F20" s="158" t="s">
        <v>397</v>
      </c>
      <c r="G20" s="158" t="s">
        <v>402</v>
      </c>
      <c r="H20" s="159"/>
      <c r="I20" s="159">
        <f t="shared" si="2"/>
        <v>0</v>
      </c>
      <c r="J20" s="159">
        <v>0</v>
      </c>
      <c r="K20" s="88"/>
      <c r="M20" s="89"/>
      <c r="N20" s="321"/>
      <c r="O20" s="321"/>
      <c r="P20" s="322"/>
      <c r="Q20" s="85"/>
    </row>
    <row r="21" spans="1:19" ht="21" hidden="1" x14ac:dyDescent="0.25">
      <c r="A21" s="155"/>
      <c r="B21" s="164" t="s">
        <v>403</v>
      </c>
      <c r="C21" s="157">
        <v>801</v>
      </c>
      <c r="D21" s="158" t="s">
        <v>383</v>
      </c>
      <c r="E21" s="158" t="s">
        <v>395</v>
      </c>
      <c r="F21" s="158" t="s">
        <v>397</v>
      </c>
      <c r="G21" s="158" t="s">
        <v>404</v>
      </c>
      <c r="H21" s="159"/>
      <c r="I21" s="159">
        <f t="shared" si="2"/>
        <v>0</v>
      </c>
      <c r="J21" s="159">
        <v>0</v>
      </c>
      <c r="K21" s="88"/>
      <c r="M21" s="89"/>
      <c r="N21" s="321"/>
      <c r="O21" s="321"/>
      <c r="P21" s="322"/>
      <c r="Q21" s="85"/>
    </row>
    <row r="22" spans="1:19" ht="21" hidden="1" x14ac:dyDescent="0.25">
      <c r="A22" s="155"/>
      <c r="B22" s="164" t="s">
        <v>403</v>
      </c>
      <c r="C22" s="157">
        <v>801</v>
      </c>
      <c r="D22" s="158" t="s">
        <v>383</v>
      </c>
      <c r="E22" s="158" t="s">
        <v>395</v>
      </c>
      <c r="F22" s="158" t="s">
        <v>397</v>
      </c>
      <c r="G22" s="158" t="s">
        <v>404</v>
      </c>
      <c r="H22" s="159"/>
      <c r="I22" s="159">
        <f t="shared" si="2"/>
        <v>0</v>
      </c>
      <c r="J22" s="159">
        <v>0</v>
      </c>
      <c r="K22" s="88"/>
      <c r="M22" s="89"/>
      <c r="N22" s="321"/>
      <c r="O22" s="321"/>
      <c r="P22" s="322"/>
      <c r="Q22" s="85"/>
    </row>
    <row r="23" spans="1:19" ht="21" hidden="1" x14ac:dyDescent="0.25">
      <c r="A23" s="155"/>
      <c r="B23" s="164" t="s">
        <v>405</v>
      </c>
      <c r="C23" s="157">
        <v>801</v>
      </c>
      <c r="D23" s="158" t="s">
        <v>383</v>
      </c>
      <c r="E23" s="158" t="s">
        <v>395</v>
      </c>
      <c r="F23" s="158" t="s">
        <v>397</v>
      </c>
      <c r="G23" s="158" t="s">
        <v>406</v>
      </c>
      <c r="H23" s="159"/>
      <c r="I23" s="159">
        <f t="shared" si="2"/>
        <v>0</v>
      </c>
      <c r="J23" s="159">
        <v>0</v>
      </c>
      <c r="K23" s="88"/>
      <c r="M23" s="89"/>
      <c r="N23" s="321"/>
      <c r="O23" s="321"/>
      <c r="P23" s="322"/>
      <c r="Q23" s="85"/>
      <c r="S23" s="100"/>
    </row>
    <row r="24" spans="1:19" ht="21" hidden="1" x14ac:dyDescent="0.25">
      <c r="A24" s="155"/>
      <c r="B24" s="164" t="s">
        <v>407</v>
      </c>
      <c r="C24" s="157">
        <v>801</v>
      </c>
      <c r="D24" s="158" t="s">
        <v>383</v>
      </c>
      <c r="E24" s="158" t="s">
        <v>395</v>
      </c>
      <c r="F24" s="158" t="s">
        <v>397</v>
      </c>
      <c r="G24" s="158" t="s">
        <v>408</v>
      </c>
      <c r="H24" s="159"/>
      <c r="I24" s="159">
        <f t="shared" si="2"/>
        <v>0</v>
      </c>
      <c r="J24" s="159">
        <v>0</v>
      </c>
      <c r="K24" s="88"/>
      <c r="M24" s="89"/>
      <c r="N24" s="321"/>
      <c r="O24" s="321"/>
      <c r="P24" s="322"/>
      <c r="Q24" s="85"/>
    </row>
    <row r="25" spans="1:19" ht="23.25" customHeight="1" x14ac:dyDescent="0.25">
      <c r="A25" s="155"/>
      <c r="B25" s="164" t="s">
        <v>389</v>
      </c>
      <c r="C25" s="157">
        <v>801</v>
      </c>
      <c r="D25" s="158" t="s">
        <v>383</v>
      </c>
      <c r="E25" s="158" t="s">
        <v>395</v>
      </c>
      <c r="F25" s="158" t="s">
        <v>390</v>
      </c>
      <c r="G25" s="158"/>
      <c r="H25" s="170">
        <f>H26</f>
        <v>819657.41999999993</v>
      </c>
      <c r="I25" s="170">
        <f>I26</f>
        <v>418756.14999999997</v>
      </c>
      <c r="J25" s="170">
        <f>J26</f>
        <v>1238413.5699999998</v>
      </c>
      <c r="K25" s="88"/>
      <c r="M25" s="89"/>
      <c r="N25" s="321"/>
      <c r="O25" s="321"/>
      <c r="P25" s="322"/>
      <c r="Q25" s="85"/>
    </row>
    <row r="26" spans="1:19" ht="22.5" customHeight="1" x14ac:dyDescent="0.25">
      <c r="A26" s="155"/>
      <c r="B26" s="164" t="s">
        <v>409</v>
      </c>
      <c r="C26" s="157">
        <v>801</v>
      </c>
      <c r="D26" s="158" t="s">
        <v>383</v>
      </c>
      <c r="E26" s="158" t="s">
        <v>395</v>
      </c>
      <c r="F26" s="158" t="s">
        <v>410</v>
      </c>
      <c r="G26" s="158"/>
      <c r="H26" s="159">
        <f>H27+H35</f>
        <v>819657.41999999993</v>
      </c>
      <c r="I26" s="159">
        <f>I27+I35</f>
        <v>418756.14999999997</v>
      </c>
      <c r="J26" s="159">
        <f>J27+J33</f>
        <v>1238413.5699999998</v>
      </c>
      <c r="K26" s="88"/>
      <c r="M26" s="89"/>
      <c r="N26" s="321"/>
      <c r="O26" s="321"/>
      <c r="P26" s="322"/>
      <c r="Q26" s="85"/>
    </row>
    <row r="27" spans="1:19" ht="31.5" x14ac:dyDescent="0.25">
      <c r="A27" s="155"/>
      <c r="B27" s="164" t="s">
        <v>411</v>
      </c>
      <c r="C27" s="157">
        <v>801</v>
      </c>
      <c r="D27" s="158" t="s">
        <v>383</v>
      </c>
      <c r="E27" s="158" t="s">
        <v>395</v>
      </c>
      <c r="F27" s="158" t="s">
        <v>412</v>
      </c>
      <c r="G27" s="158"/>
      <c r="H27" s="159">
        <f>H28+H30+H32</f>
        <v>222525.68</v>
      </c>
      <c r="I27" s="159">
        <f>I28+I30+I32</f>
        <v>172239.31</v>
      </c>
      <c r="J27" s="159">
        <f>J28+J30+J32</f>
        <v>394764.99</v>
      </c>
      <c r="K27" s="88"/>
      <c r="M27" s="89"/>
      <c r="N27" s="321"/>
      <c r="O27" s="321"/>
      <c r="P27" s="322"/>
      <c r="Q27" s="85"/>
    </row>
    <row r="28" spans="1:19" ht="63.75" customHeight="1" x14ac:dyDescent="0.25">
      <c r="A28" s="155"/>
      <c r="B28" s="164" t="s">
        <v>393</v>
      </c>
      <c r="C28" s="157">
        <v>801</v>
      </c>
      <c r="D28" s="158" t="s">
        <v>383</v>
      </c>
      <c r="E28" s="158" t="s">
        <v>395</v>
      </c>
      <c r="F28" s="158" t="s">
        <v>412</v>
      </c>
      <c r="G28" s="158" t="s">
        <v>394</v>
      </c>
      <c r="H28" s="159">
        <v>182447.75</v>
      </c>
      <c r="I28" s="159">
        <f>J28-H28</f>
        <v>59190.829999999987</v>
      </c>
      <c r="J28" s="159">
        <f>246738.58-5100</f>
        <v>241638.58</v>
      </c>
      <c r="K28" s="88"/>
      <c r="M28" s="89"/>
      <c r="N28" s="321"/>
      <c r="O28" s="321"/>
      <c r="P28" s="322"/>
      <c r="Q28" s="85"/>
    </row>
    <row r="29" spans="1:19" ht="42" hidden="1" x14ac:dyDescent="0.25">
      <c r="A29" s="155"/>
      <c r="B29" s="164" t="s">
        <v>413</v>
      </c>
      <c r="C29" s="157">
        <v>801</v>
      </c>
      <c r="D29" s="158" t="s">
        <v>383</v>
      </c>
      <c r="E29" s="158" t="s">
        <v>395</v>
      </c>
      <c r="F29" s="158" t="s">
        <v>412</v>
      </c>
      <c r="G29" s="158" t="s">
        <v>414</v>
      </c>
      <c r="H29" s="159">
        <v>0</v>
      </c>
      <c r="I29" s="159">
        <f>J29-H29</f>
        <v>0</v>
      </c>
      <c r="J29" s="159">
        <v>0</v>
      </c>
      <c r="K29" s="88"/>
      <c r="M29" s="89"/>
      <c r="N29" s="321"/>
      <c r="O29" s="321"/>
      <c r="P29" s="322"/>
      <c r="Q29" s="85"/>
    </row>
    <row r="30" spans="1:19" ht="31.5" x14ac:dyDescent="0.25">
      <c r="A30" s="155"/>
      <c r="B30" s="164" t="s">
        <v>415</v>
      </c>
      <c r="C30" s="157">
        <v>801</v>
      </c>
      <c r="D30" s="158" t="s">
        <v>383</v>
      </c>
      <c r="E30" s="158" t="s">
        <v>395</v>
      </c>
      <c r="F30" s="158" t="s">
        <v>412</v>
      </c>
      <c r="G30" s="158" t="s">
        <v>416</v>
      </c>
      <c r="H30" s="159">
        <v>28637.93</v>
      </c>
      <c r="I30" s="159">
        <f>J30-H30</f>
        <v>107578.48000000001</v>
      </c>
      <c r="J30" s="159">
        <f>131987.41+4229</f>
        <v>136216.41</v>
      </c>
      <c r="K30" s="88"/>
      <c r="M30" s="89"/>
      <c r="N30" s="321"/>
      <c r="O30" s="321"/>
      <c r="P30" s="322"/>
      <c r="Q30" s="85"/>
    </row>
    <row r="31" spans="1:19" ht="31.5" hidden="1" x14ac:dyDescent="0.25">
      <c r="A31" s="155"/>
      <c r="B31" s="164" t="s">
        <v>417</v>
      </c>
      <c r="C31" s="157">
        <v>801</v>
      </c>
      <c r="D31" s="158" t="s">
        <v>383</v>
      </c>
      <c r="E31" s="158" t="s">
        <v>395</v>
      </c>
      <c r="F31" s="158" t="s">
        <v>412</v>
      </c>
      <c r="G31" s="158" t="s">
        <v>404</v>
      </c>
      <c r="H31" s="159">
        <v>0</v>
      </c>
      <c r="I31" s="159">
        <f>J31-H31</f>
        <v>0</v>
      </c>
      <c r="J31" s="159">
        <v>0</v>
      </c>
      <c r="K31" s="88"/>
      <c r="M31" s="89"/>
      <c r="N31" s="321"/>
      <c r="O31" s="321"/>
      <c r="P31" s="322"/>
      <c r="Q31" s="85"/>
    </row>
    <row r="32" spans="1:19" ht="21" x14ac:dyDescent="0.25">
      <c r="A32" s="155"/>
      <c r="B32" s="164" t="s">
        <v>418</v>
      </c>
      <c r="C32" s="157">
        <v>801</v>
      </c>
      <c r="D32" s="158" t="s">
        <v>383</v>
      </c>
      <c r="E32" s="158" t="s">
        <v>395</v>
      </c>
      <c r="F32" s="158" t="s">
        <v>412</v>
      </c>
      <c r="G32" s="158" t="s">
        <v>419</v>
      </c>
      <c r="H32" s="159">
        <v>11440</v>
      </c>
      <c r="I32" s="159">
        <f>J32-H32</f>
        <v>5470</v>
      </c>
      <c r="J32" s="159">
        <v>16910</v>
      </c>
      <c r="K32" s="88"/>
      <c r="M32" s="89"/>
      <c r="N32" s="321"/>
      <c r="O32" s="321"/>
      <c r="P32" s="322"/>
      <c r="Q32" s="85"/>
    </row>
    <row r="33" spans="1:19" s="86" customFormat="1" ht="21" hidden="1" x14ac:dyDescent="0.2">
      <c r="A33" s="166"/>
      <c r="B33" s="167" t="s">
        <v>420</v>
      </c>
      <c r="C33" s="168">
        <v>801</v>
      </c>
      <c r="D33" s="169" t="s">
        <v>383</v>
      </c>
      <c r="E33" s="169" t="s">
        <v>395</v>
      </c>
      <c r="F33" s="169"/>
      <c r="G33" s="172"/>
      <c r="H33" s="170">
        <f>H35</f>
        <v>597131.74</v>
      </c>
      <c r="I33" s="170">
        <f>I35</f>
        <v>246516.83999999997</v>
      </c>
      <c r="J33" s="170">
        <f>J35</f>
        <v>843648.58</v>
      </c>
      <c r="K33" s="92"/>
      <c r="M33" s="93"/>
      <c r="N33" s="323"/>
      <c r="O33" s="323"/>
      <c r="P33" s="324"/>
      <c r="Q33" s="87"/>
    </row>
    <row r="34" spans="1:19" hidden="1" x14ac:dyDescent="0.25">
      <c r="A34" s="155"/>
      <c r="B34" s="164" t="s">
        <v>398</v>
      </c>
      <c r="C34" s="157">
        <v>801</v>
      </c>
      <c r="D34" s="158" t="s">
        <v>383</v>
      </c>
      <c r="E34" s="158" t="s">
        <v>395</v>
      </c>
      <c r="F34" s="158" t="s">
        <v>421</v>
      </c>
      <c r="G34" s="158" t="s">
        <v>388</v>
      </c>
      <c r="H34" s="159"/>
      <c r="I34" s="159">
        <f>J34-H34</f>
        <v>0</v>
      </c>
      <c r="J34" s="159">
        <v>0</v>
      </c>
      <c r="K34" s="88"/>
      <c r="M34" s="89"/>
      <c r="N34" s="321"/>
      <c r="O34" s="321"/>
      <c r="P34" s="322"/>
      <c r="Q34" s="85"/>
    </row>
    <row r="35" spans="1:19" ht="21" x14ac:dyDescent="0.25">
      <c r="A35" s="155"/>
      <c r="B35" s="167" t="s">
        <v>422</v>
      </c>
      <c r="C35" s="168">
        <v>801</v>
      </c>
      <c r="D35" s="169" t="s">
        <v>383</v>
      </c>
      <c r="E35" s="169" t="s">
        <v>395</v>
      </c>
      <c r="F35" s="169" t="s">
        <v>423</v>
      </c>
      <c r="G35" s="169"/>
      <c r="H35" s="170">
        <f>H36</f>
        <v>597131.74</v>
      </c>
      <c r="I35" s="170">
        <f>I36</f>
        <v>246516.83999999997</v>
      </c>
      <c r="J35" s="170">
        <f>J36</f>
        <v>843648.58</v>
      </c>
      <c r="K35" s="88"/>
      <c r="M35" s="89"/>
      <c r="N35" s="321"/>
      <c r="O35" s="321"/>
      <c r="P35" s="322"/>
      <c r="Q35" s="85"/>
    </row>
    <row r="36" spans="1:19" ht="65.25" customHeight="1" x14ac:dyDescent="0.25">
      <c r="A36" s="155"/>
      <c r="B36" s="164" t="s">
        <v>393</v>
      </c>
      <c r="C36" s="157">
        <v>801</v>
      </c>
      <c r="D36" s="158" t="s">
        <v>383</v>
      </c>
      <c r="E36" s="158" t="s">
        <v>395</v>
      </c>
      <c r="F36" s="158" t="s">
        <v>423</v>
      </c>
      <c r="G36" s="158" t="s">
        <v>394</v>
      </c>
      <c r="H36" s="159">
        <v>597131.74</v>
      </c>
      <c r="I36" s="159">
        <f>J36-H36</f>
        <v>246516.83999999997</v>
      </c>
      <c r="J36" s="159">
        <v>843648.58</v>
      </c>
      <c r="K36" s="88"/>
      <c r="M36" s="89"/>
      <c r="N36" s="321"/>
      <c r="O36" s="321"/>
      <c r="P36" s="322"/>
      <c r="Q36" s="85"/>
      <c r="S36" s="165"/>
    </row>
    <row r="37" spans="1:19" ht="24.75" hidden="1" customHeight="1" x14ac:dyDescent="0.25">
      <c r="A37" s="155"/>
      <c r="B37" s="167" t="s">
        <v>507</v>
      </c>
      <c r="C37" s="168">
        <v>801</v>
      </c>
      <c r="D37" s="169" t="s">
        <v>383</v>
      </c>
      <c r="E37" s="169" t="s">
        <v>472</v>
      </c>
      <c r="F37" s="158"/>
      <c r="G37" s="158"/>
      <c r="H37" s="170">
        <f>H39</f>
        <v>0</v>
      </c>
      <c r="I37" s="170">
        <f>I39</f>
        <v>0</v>
      </c>
      <c r="J37" s="170">
        <f>J39</f>
        <v>0</v>
      </c>
      <c r="K37" s="88"/>
      <c r="M37" s="89"/>
      <c r="N37" s="321"/>
      <c r="O37" s="321"/>
      <c r="P37" s="322"/>
      <c r="Q37" s="85"/>
      <c r="S37" s="165"/>
    </row>
    <row r="38" spans="1:19" ht="24.75" hidden="1" customHeight="1" x14ac:dyDescent="0.25">
      <c r="A38" s="155"/>
      <c r="B38" s="167" t="s">
        <v>508</v>
      </c>
      <c r="C38" s="168">
        <v>801</v>
      </c>
      <c r="D38" s="169" t="s">
        <v>383</v>
      </c>
      <c r="E38" s="169" t="s">
        <v>472</v>
      </c>
      <c r="F38" s="158" t="s">
        <v>509</v>
      </c>
      <c r="G38" s="158"/>
      <c r="H38" s="170">
        <v>20000</v>
      </c>
      <c r="I38" s="170">
        <f>I39</f>
        <v>0</v>
      </c>
      <c r="J38" s="170">
        <f>J39</f>
        <v>0</v>
      </c>
      <c r="K38" s="88"/>
      <c r="M38" s="89"/>
      <c r="N38" s="321"/>
      <c r="O38" s="321"/>
      <c r="P38" s="322"/>
      <c r="Q38" s="85"/>
      <c r="S38" s="165"/>
    </row>
    <row r="39" spans="1:19" ht="32.25" hidden="1" customHeight="1" x14ac:dyDescent="0.25">
      <c r="A39" s="155"/>
      <c r="B39" s="164" t="s">
        <v>510</v>
      </c>
      <c r="C39" s="157">
        <v>801</v>
      </c>
      <c r="D39" s="158" t="s">
        <v>383</v>
      </c>
      <c r="E39" s="158" t="s">
        <v>472</v>
      </c>
      <c r="F39" s="158" t="s">
        <v>511</v>
      </c>
      <c r="G39" s="158"/>
      <c r="H39" s="159">
        <f>H40</f>
        <v>0</v>
      </c>
      <c r="I39" s="159">
        <f>I40</f>
        <v>0</v>
      </c>
      <c r="J39" s="159">
        <f>J40</f>
        <v>0</v>
      </c>
      <c r="K39" s="88"/>
      <c r="M39" s="89"/>
      <c r="N39" s="321"/>
      <c r="O39" s="321"/>
      <c r="P39" s="322"/>
      <c r="Q39" s="85"/>
      <c r="S39" s="165"/>
    </row>
    <row r="40" spans="1:19" hidden="1" x14ac:dyDescent="0.25">
      <c r="A40" s="155"/>
      <c r="B40" s="164" t="s">
        <v>418</v>
      </c>
      <c r="C40" s="157">
        <v>801</v>
      </c>
      <c r="D40" s="158" t="s">
        <v>383</v>
      </c>
      <c r="E40" s="158" t="s">
        <v>472</v>
      </c>
      <c r="F40" s="158" t="s">
        <v>511</v>
      </c>
      <c r="G40" s="158" t="s">
        <v>419</v>
      </c>
      <c r="H40" s="159"/>
      <c r="I40" s="159"/>
      <c r="J40" s="159">
        <f>H40+I40</f>
        <v>0</v>
      </c>
      <c r="K40" s="88"/>
      <c r="M40" s="89"/>
      <c r="N40" s="321"/>
      <c r="O40" s="321"/>
      <c r="P40" s="322"/>
      <c r="Q40" s="85"/>
      <c r="S40" s="165"/>
    </row>
    <row r="41" spans="1:19" s="86" customFormat="1" ht="12.75" x14ac:dyDescent="0.2">
      <c r="A41" s="166"/>
      <c r="B41" s="167" t="s">
        <v>247</v>
      </c>
      <c r="C41" s="168">
        <v>801</v>
      </c>
      <c r="D41" s="169" t="s">
        <v>383</v>
      </c>
      <c r="E41" s="169" t="s">
        <v>424</v>
      </c>
      <c r="F41" s="158"/>
      <c r="G41" s="169"/>
      <c r="H41" s="170">
        <f>H44</f>
        <v>12000</v>
      </c>
      <c r="I41" s="170">
        <f>I45</f>
        <v>-7000</v>
      </c>
      <c r="J41" s="170">
        <f>J44</f>
        <v>5000</v>
      </c>
      <c r="K41" s="92"/>
      <c r="M41" s="93"/>
      <c r="N41" s="323"/>
      <c r="O41" s="323"/>
      <c r="P41" s="324"/>
      <c r="Q41" s="87"/>
      <c r="S41" s="173"/>
    </row>
    <row r="42" spans="1:19" ht="21" hidden="1" x14ac:dyDescent="0.25">
      <c r="A42" s="155"/>
      <c r="B42" s="164" t="s">
        <v>425</v>
      </c>
      <c r="C42" s="157">
        <v>801</v>
      </c>
      <c r="D42" s="158" t="s">
        <v>383</v>
      </c>
      <c r="E42" s="158" t="s">
        <v>424</v>
      </c>
      <c r="F42" s="158" t="s">
        <v>426</v>
      </c>
      <c r="G42" s="158"/>
      <c r="H42" s="159">
        <f>H43</f>
        <v>0</v>
      </c>
      <c r="I42" s="159">
        <f>J42-H42</f>
        <v>0</v>
      </c>
      <c r="J42" s="159">
        <f>J43</f>
        <v>0</v>
      </c>
      <c r="K42" s="88"/>
      <c r="M42" s="89"/>
      <c r="N42" s="321"/>
      <c r="O42" s="321"/>
      <c r="P42" s="322"/>
      <c r="Q42" s="85"/>
    </row>
    <row r="43" spans="1:19" hidden="1" x14ac:dyDescent="0.25">
      <c r="A43" s="155"/>
      <c r="B43" s="164" t="s">
        <v>427</v>
      </c>
      <c r="C43" s="157">
        <v>801</v>
      </c>
      <c r="D43" s="158" t="s">
        <v>383</v>
      </c>
      <c r="E43" s="158" t="s">
        <v>424</v>
      </c>
      <c r="F43" s="158" t="s">
        <v>426</v>
      </c>
      <c r="G43" s="158" t="s">
        <v>428</v>
      </c>
      <c r="H43" s="159"/>
      <c r="I43" s="159">
        <f>J43-H43</f>
        <v>0</v>
      </c>
      <c r="J43" s="159">
        <v>0</v>
      </c>
      <c r="K43" s="88"/>
      <c r="M43" s="89"/>
      <c r="N43" s="321"/>
      <c r="O43" s="321"/>
      <c r="P43" s="322"/>
      <c r="Q43" s="85"/>
    </row>
    <row r="44" spans="1:19" ht="21" hidden="1" x14ac:dyDescent="0.25">
      <c r="A44" s="155"/>
      <c r="B44" s="164" t="s">
        <v>389</v>
      </c>
      <c r="C44" s="157">
        <v>801</v>
      </c>
      <c r="D44" s="158" t="s">
        <v>383</v>
      </c>
      <c r="E44" s="158" t="s">
        <v>424</v>
      </c>
      <c r="F44" s="158" t="s">
        <v>390</v>
      </c>
      <c r="G44" s="158"/>
      <c r="H44" s="159">
        <f t="shared" ref="H44:J45" si="3">H45</f>
        <v>12000</v>
      </c>
      <c r="I44" s="159">
        <f t="shared" si="3"/>
        <v>-7000</v>
      </c>
      <c r="J44" s="159">
        <f t="shared" si="3"/>
        <v>5000</v>
      </c>
      <c r="K44" s="88"/>
      <c r="M44" s="89"/>
      <c r="N44" s="321"/>
      <c r="O44" s="321"/>
      <c r="P44" s="322"/>
      <c r="Q44" s="85"/>
      <c r="S44" s="165"/>
    </row>
    <row r="45" spans="1:19" ht="21" x14ac:dyDescent="0.25">
      <c r="A45" s="155"/>
      <c r="B45" s="164" t="s">
        <v>247</v>
      </c>
      <c r="C45" s="157">
        <v>801</v>
      </c>
      <c r="D45" s="158" t="s">
        <v>383</v>
      </c>
      <c r="E45" s="158" t="s">
        <v>424</v>
      </c>
      <c r="F45" s="158" t="s">
        <v>429</v>
      </c>
      <c r="G45" s="158"/>
      <c r="H45" s="159">
        <f t="shared" si="3"/>
        <v>12000</v>
      </c>
      <c r="I45" s="159">
        <f t="shared" si="3"/>
        <v>-7000</v>
      </c>
      <c r="J45" s="159">
        <f t="shared" si="3"/>
        <v>5000</v>
      </c>
      <c r="K45" s="88"/>
      <c r="M45" s="89"/>
      <c r="N45" s="321"/>
      <c r="O45" s="321"/>
      <c r="P45" s="322"/>
      <c r="Q45" s="85"/>
    </row>
    <row r="46" spans="1:19" ht="21" x14ac:dyDescent="0.25">
      <c r="A46" s="155"/>
      <c r="B46" s="164" t="s">
        <v>418</v>
      </c>
      <c r="C46" s="157">
        <v>801</v>
      </c>
      <c r="D46" s="158" t="s">
        <v>383</v>
      </c>
      <c r="E46" s="158" t="s">
        <v>424</v>
      </c>
      <c r="F46" s="158" t="s">
        <v>429</v>
      </c>
      <c r="G46" s="158" t="s">
        <v>419</v>
      </c>
      <c r="H46" s="159">
        <v>12000</v>
      </c>
      <c r="I46" s="159">
        <f>J46-H46</f>
        <v>-7000</v>
      </c>
      <c r="J46" s="159">
        <v>5000</v>
      </c>
      <c r="K46" s="88"/>
      <c r="M46" s="89"/>
      <c r="N46" s="321"/>
      <c r="O46" s="321"/>
      <c r="P46" s="322"/>
      <c r="Q46" s="85"/>
    </row>
    <row r="47" spans="1:19" s="86" customFormat="1" ht="21" x14ac:dyDescent="0.2">
      <c r="A47" s="166"/>
      <c r="B47" s="167" t="s">
        <v>249</v>
      </c>
      <c r="C47" s="168">
        <v>801</v>
      </c>
      <c r="D47" s="169" t="s">
        <v>383</v>
      </c>
      <c r="E47" s="169" t="s">
        <v>430</v>
      </c>
      <c r="F47" s="169"/>
      <c r="G47" s="172"/>
      <c r="H47" s="170">
        <f>H48+H53</f>
        <v>613102.6100000001</v>
      </c>
      <c r="I47" s="170">
        <f>I51+I53</f>
        <v>242454.3</v>
      </c>
      <c r="J47" s="170">
        <f>J51+J53</f>
        <v>855556.91</v>
      </c>
      <c r="K47" s="92"/>
      <c r="M47" s="93" t="s">
        <v>506</v>
      </c>
      <c r="N47" s="383">
        <v>630000</v>
      </c>
      <c r="O47" s="383"/>
      <c r="P47" s="384"/>
      <c r="Q47" s="87"/>
    </row>
    <row r="48" spans="1:19" ht="21" hidden="1" x14ac:dyDescent="0.25">
      <c r="A48" s="155"/>
      <c r="B48" s="164" t="s">
        <v>431</v>
      </c>
      <c r="C48" s="157">
        <v>801</v>
      </c>
      <c r="D48" s="158" t="s">
        <v>383</v>
      </c>
      <c r="E48" s="158" t="s">
        <v>430</v>
      </c>
      <c r="F48" s="158" t="s">
        <v>432</v>
      </c>
      <c r="G48" s="158"/>
      <c r="H48" s="159">
        <f>H49+H50+H51</f>
        <v>0</v>
      </c>
      <c r="I48" s="159">
        <f>J48-H48</f>
        <v>0</v>
      </c>
      <c r="J48" s="159">
        <v>0</v>
      </c>
      <c r="K48" s="88"/>
      <c r="M48" s="89"/>
      <c r="N48" s="321"/>
      <c r="O48" s="321"/>
      <c r="P48" s="322"/>
      <c r="Q48" s="85"/>
    </row>
    <row r="49" spans="1:17" hidden="1" x14ac:dyDescent="0.25">
      <c r="A49" s="155"/>
      <c r="B49" s="164" t="s">
        <v>398</v>
      </c>
      <c r="C49" s="157">
        <v>801</v>
      </c>
      <c r="D49" s="158" t="s">
        <v>383</v>
      </c>
      <c r="E49" s="158" t="s">
        <v>430</v>
      </c>
      <c r="F49" s="158" t="s">
        <v>432</v>
      </c>
      <c r="G49" s="158" t="s">
        <v>388</v>
      </c>
      <c r="H49" s="159"/>
      <c r="I49" s="159">
        <f>J49-H49</f>
        <v>0</v>
      </c>
      <c r="J49" s="159">
        <v>0</v>
      </c>
      <c r="K49" s="88"/>
      <c r="M49" s="89"/>
      <c r="N49" s="321"/>
      <c r="O49" s="321"/>
      <c r="P49" s="322"/>
      <c r="Q49" s="85"/>
    </row>
    <row r="50" spans="1:17" ht="31.5" hidden="1" x14ac:dyDescent="0.25">
      <c r="A50" s="155"/>
      <c r="B50" s="164" t="s">
        <v>401</v>
      </c>
      <c r="C50" s="157">
        <v>801</v>
      </c>
      <c r="D50" s="158" t="s">
        <v>383</v>
      </c>
      <c r="E50" s="158" t="s">
        <v>430</v>
      </c>
      <c r="F50" s="158" t="s">
        <v>432</v>
      </c>
      <c r="G50" s="158" t="s">
        <v>402</v>
      </c>
      <c r="H50" s="159">
        <v>0</v>
      </c>
      <c r="I50" s="159">
        <f>J50-H50</f>
        <v>0</v>
      </c>
      <c r="J50" s="159">
        <v>0</v>
      </c>
      <c r="K50" s="88"/>
      <c r="M50" s="89"/>
      <c r="N50" s="321"/>
      <c r="O50" s="321"/>
      <c r="P50" s="322"/>
      <c r="Q50" s="85"/>
    </row>
    <row r="51" spans="1:17" ht="21" x14ac:dyDescent="0.25">
      <c r="A51" s="155"/>
      <c r="B51" s="164" t="s">
        <v>403</v>
      </c>
      <c r="C51" s="157">
        <v>801</v>
      </c>
      <c r="D51" s="158" t="s">
        <v>383</v>
      </c>
      <c r="E51" s="158" t="s">
        <v>430</v>
      </c>
      <c r="F51" s="158" t="s">
        <v>568</v>
      </c>
      <c r="G51" s="158"/>
      <c r="H51" s="159"/>
      <c r="I51" s="159">
        <f>J51-H51</f>
        <v>4000</v>
      </c>
      <c r="J51" s="159">
        <f>J52</f>
        <v>4000</v>
      </c>
      <c r="K51" s="88"/>
      <c r="M51" s="89"/>
      <c r="N51" s="321"/>
      <c r="O51" s="321"/>
      <c r="P51" s="322"/>
      <c r="Q51" s="85"/>
    </row>
    <row r="52" spans="1:17" ht="21" x14ac:dyDescent="0.25">
      <c r="A52" s="155"/>
      <c r="B52" s="164" t="s">
        <v>403</v>
      </c>
      <c r="C52" s="157">
        <v>801</v>
      </c>
      <c r="D52" s="158" t="s">
        <v>383</v>
      </c>
      <c r="E52" s="158" t="s">
        <v>430</v>
      </c>
      <c r="F52" s="158" t="s">
        <v>568</v>
      </c>
      <c r="G52" s="158" t="s">
        <v>490</v>
      </c>
      <c r="H52" s="159">
        <v>0</v>
      </c>
      <c r="I52" s="159">
        <f>J52-H52</f>
        <v>4000</v>
      </c>
      <c r="J52" s="159">
        <v>4000</v>
      </c>
      <c r="K52" s="88"/>
      <c r="M52" s="89"/>
      <c r="N52" s="321"/>
      <c r="O52" s="321"/>
      <c r="P52" s="322"/>
      <c r="Q52" s="85"/>
    </row>
    <row r="53" spans="1:17" ht="23.25" customHeight="1" x14ac:dyDescent="0.25">
      <c r="A53" s="155"/>
      <c r="B53" s="164" t="s">
        <v>389</v>
      </c>
      <c r="C53" s="157">
        <v>801</v>
      </c>
      <c r="D53" s="158" t="s">
        <v>383</v>
      </c>
      <c r="E53" s="158" t="s">
        <v>430</v>
      </c>
      <c r="F53" s="158" t="s">
        <v>390</v>
      </c>
      <c r="G53" s="158"/>
      <c r="H53" s="159">
        <f>H54</f>
        <v>613102.6100000001</v>
      </c>
      <c r="I53" s="159">
        <f>I54</f>
        <v>238454.3</v>
      </c>
      <c r="J53" s="159">
        <f>J54</f>
        <v>851556.91</v>
      </c>
      <c r="K53" s="88"/>
      <c r="M53" s="89"/>
      <c r="N53" s="321"/>
      <c r="O53" s="321"/>
      <c r="P53" s="322"/>
      <c r="Q53" s="85"/>
    </row>
    <row r="54" spans="1:17" ht="24" customHeight="1" x14ac:dyDescent="0.25">
      <c r="A54" s="155"/>
      <c r="B54" s="164" t="s">
        <v>512</v>
      </c>
      <c r="C54" s="157">
        <v>801</v>
      </c>
      <c r="D54" s="158" t="s">
        <v>383</v>
      </c>
      <c r="E54" s="158" t="s">
        <v>430</v>
      </c>
      <c r="F54" s="158" t="s">
        <v>433</v>
      </c>
      <c r="G54" s="158"/>
      <c r="H54" s="159">
        <f>H56+H58</f>
        <v>613102.6100000001</v>
      </c>
      <c r="I54" s="159">
        <f>I56+I58</f>
        <v>238454.3</v>
      </c>
      <c r="J54" s="159">
        <f>J56+J58</f>
        <v>851556.91</v>
      </c>
      <c r="K54" s="88"/>
      <c r="M54" s="89"/>
      <c r="N54" s="321"/>
      <c r="O54" s="321"/>
      <c r="P54" s="322"/>
      <c r="Q54" s="85"/>
    </row>
    <row r="55" spans="1:17" ht="27.75" customHeight="1" x14ac:dyDescent="0.25">
      <c r="A55" s="155"/>
      <c r="B55" s="164" t="s">
        <v>513</v>
      </c>
      <c r="C55" s="157">
        <v>801</v>
      </c>
      <c r="D55" s="158" t="s">
        <v>383</v>
      </c>
      <c r="E55" s="158" t="s">
        <v>430</v>
      </c>
      <c r="F55" s="158" t="s">
        <v>434</v>
      </c>
      <c r="G55" s="158"/>
      <c r="H55" s="159">
        <f>H56+H58</f>
        <v>613102.6100000001</v>
      </c>
      <c r="I55" s="159">
        <f>I56+I58</f>
        <v>238454.3</v>
      </c>
      <c r="J55" s="159">
        <f>J56+J58</f>
        <v>851556.91</v>
      </c>
      <c r="K55" s="88"/>
      <c r="M55" s="89"/>
      <c r="N55" s="321"/>
      <c r="O55" s="321"/>
      <c r="P55" s="322"/>
      <c r="Q55" s="85"/>
    </row>
    <row r="56" spans="1:17" ht="69.75" customHeight="1" x14ac:dyDescent="0.25">
      <c r="A56" s="155"/>
      <c r="B56" s="164" t="s">
        <v>393</v>
      </c>
      <c r="C56" s="157">
        <v>801</v>
      </c>
      <c r="D56" s="158" t="s">
        <v>383</v>
      </c>
      <c r="E56" s="158" t="s">
        <v>430</v>
      </c>
      <c r="F56" s="158" t="s">
        <v>434</v>
      </c>
      <c r="G56" s="158" t="s">
        <v>394</v>
      </c>
      <c r="H56" s="159">
        <v>589448.43000000005</v>
      </c>
      <c r="I56" s="159">
        <f>J56-H56</f>
        <v>56004.479999999981</v>
      </c>
      <c r="J56" s="159">
        <v>645452.91</v>
      </c>
      <c r="K56" s="88"/>
      <c r="M56" s="89"/>
      <c r="N56" s="321"/>
      <c r="O56" s="321"/>
      <c r="P56" s="322"/>
      <c r="Q56" s="85"/>
    </row>
    <row r="57" spans="1:17" ht="52.5" x14ac:dyDescent="0.25">
      <c r="A57" s="155"/>
      <c r="B57" s="164" t="s">
        <v>413</v>
      </c>
      <c r="C57" s="157">
        <v>801</v>
      </c>
      <c r="D57" s="158" t="s">
        <v>383</v>
      </c>
      <c r="E57" s="158" t="s">
        <v>430</v>
      </c>
      <c r="F57" s="158" t="s">
        <v>433</v>
      </c>
      <c r="G57" s="158" t="s">
        <v>414</v>
      </c>
      <c r="H57" s="159">
        <v>0</v>
      </c>
      <c r="I57" s="159">
        <f>J57-H57</f>
        <v>0</v>
      </c>
      <c r="J57" s="159">
        <v>0</v>
      </c>
      <c r="K57" s="88"/>
      <c r="M57" s="89"/>
      <c r="N57" s="321"/>
      <c r="O57" s="321"/>
      <c r="P57" s="322"/>
      <c r="Q57" s="85"/>
    </row>
    <row r="58" spans="1:17" ht="23.25" customHeight="1" x14ac:dyDescent="0.25">
      <c r="A58" s="155"/>
      <c r="B58" s="164" t="s">
        <v>415</v>
      </c>
      <c r="C58" s="157">
        <v>801</v>
      </c>
      <c r="D58" s="158" t="s">
        <v>383</v>
      </c>
      <c r="E58" s="158" t="s">
        <v>430</v>
      </c>
      <c r="F58" s="158" t="s">
        <v>434</v>
      </c>
      <c r="G58" s="158" t="s">
        <v>416</v>
      </c>
      <c r="H58" s="159">
        <v>23654.18</v>
      </c>
      <c r="I58" s="159">
        <f>J58-H58</f>
        <v>182449.82</v>
      </c>
      <c r="J58" s="159">
        <v>206104</v>
      </c>
      <c r="K58" s="88"/>
      <c r="M58" s="89"/>
      <c r="N58" s="321"/>
      <c r="O58" s="321"/>
      <c r="P58" s="322"/>
      <c r="Q58" s="85"/>
    </row>
    <row r="59" spans="1:17" ht="23.25" customHeight="1" x14ac:dyDescent="0.25">
      <c r="A59" s="155"/>
      <c r="B59" s="276" t="s">
        <v>251</v>
      </c>
      <c r="C59" s="168">
        <v>801</v>
      </c>
      <c r="D59" s="169" t="s">
        <v>384</v>
      </c>
      <c r="E59" s="169" t="s">
        <v>4</v>
      </c>
      <c r="F59" s="169"/>
      <c r="G59" s="169"/>
      <c r="H59" s="170">
        <f>H60</f>
        <v>51400</v>
      </c>
      <c r="I59" s="170">
        <f>I60</f>
        <v>40600</v>
      </c>
      <c r="J59" s="170">
        <f>J60</f>
        <v>92000</v>
      </c>
      <c r="K59" s="88"/>
      <c r="M59" s="89"/>
      <c r="N59" s="321"/>
      <c r="O59" s="321"/>
      <c r="P59" s="322"/>
      <c r="Q59" s="85"/>
    </row>
    <row r="60" spans="1:17" s="86" customFormat="1" ht="21.75" customHeight="1" x14ac:dyDescent="0.2">
      <c r="A60" s="166"/>
      <c r="B60" s="167" t="s">
        <v>253</v>
      </c>
      <c r="C60" s="168">
        <v>801</v>
      </c>
      <c r="D60" s="169" t="s">
        <v>384</v>
      </c>
      <c r="E60" s="169" t="s">
        <v>435</v>
      </c>
      <c r="F60" s="169"/>
      <c r="G60" s="169"/>
      <c r="H60" s="170">
        <f>H61+H64</f>
        <v>51400</v>
      </c>
      <c r="I60" s="170">
        <f>I64</f>
        <v>40600</v>
      </c>
      <c r="J60" s="170">
        <f>J61+J64</f>
        <v>92000</v>
      </c>
      <c r="K60" s="92"/>
      <c r="M60" s="93"/>
      <c r="N60" s="323"/>
      <c r="O60" s="323"/>
      <c r="P60" s="324"/>
      <c r="Q60" s="87"/>
    </row>
    <row r="61" spans="1:17" ht="31.5" hidden="1" x14ac:dyDescent="0.25">
      <c r="A61" s="155"/>
      <c r="B61" s="164" t="s">
        <v>436</v>
      </c>
      <c r="C61" s="157">
        <v>801</v>
      </c>
      <c r="D61" s="158" t="s">
        <v>384</v>
      </c>
      <c r="E61" s="158" t="s">
        <v>435</v>
      </c>
      <c r="F61" s="158" t="s">
        <v>437</v>
      </c>
      <c r="G61" s="158"/>
      <c r="H61" s="159">
        <f>H62+H63</f>
        <v>0</v>
      </c>
      <c r="I61" s="170">
        <f>J61-H61</f>
        <v>0</v>
      </c>
      <c r="J61" s="159">
        <f>J62+J63</f>
        <v>0</v>
      </c>
      <c r="K61" s="88"/>
      <c r="M61" s="89"/>
      <c r="N61" s="321"/>
      <c r="O61" s="321"/>
      <c r="P61" s="322"/>
      <c r="Q61" s="85"/>
    </row>
    <row r="62" spans="1:17" hidden="1" x14ac:dyDescent="0.25">
      <c r="A62" s="155"/>
      <c r="B62" s="164" t="s">
        <v>398</v>
      </c>
      <c r="C62" s="157">
        <v>801</v>
      </c>
      <c r="D62" s="158" t="s">
        <v>384</v>
      </c>
      <c r="E62" s="158" t="s">
        <v>435</v>
      </c>
      <c r="F62" s="158" t="s">
        <v>437</v>
      </c>
      <c r="G62" s="158" t="s">
        <v>388</v>
      </c>
      <c r="H62" s="159"/>
      <c r="I62" s="159">
        <f>J62-H62</f>
        <v>0</v>
      </c>
      <c r="J62" s="159">
        <v>0</v>
      </c>
      <c r="K62" s="88"/>
      <c r="M62" s="89"/>
      <c r="N62" s="321"/>
      <c r="O62" s="321"/>
      <c r="P62" s="322"/>
      <c r="Q62" s="85"/>
    </row>
    <row r="63" spans="1:17" ht="21" hidden="1" x14ac:dyDescent="0.25">
      <c r="A63" s="155"/>
      <c r="B63" s="164" t="s">
        <v>403</v>
      </c>
      <c r="C63" s="157">
        <v>801</v>
      </c>
      <c r="D63" s="158" t="s">
        <v>384</v>
      </c>
      <c r="E63" s="158" t="s">
        <v>435</v>
      </c>
      <c r="F63" s="158" t="s">
        <v>437</v>
      </c>
      <c r="G63" s="158" t="s">
        <v>404</v>
      </c>
      <c r="H63" s="159"/>
      <c r="I63" s="159">
        <f>J63-H63</f>
        <v>0</v>
      </c>
      <c r="J63" s="159">
        <v>0</v>
      </c>
      <c r="K63" s="88"/>
      <c r="M63" s="89"/>
      <c r="N63" s="321"/>
      <c r="O63" s="321"/>
      <c r="P63" s="322"/>
      <c r="Q63" s="85"/>
    </row>
    <row r="64" spans="1:17" ht="23.25" customHeight="1" x14ac:dyDescent="0.25">
      <c r="A64" s="155"/>
      <c r="B64" s="164" t="s">
        <v>389</v>
      </c>
      <c r="C64" s="157">
        <v>801</v>
      </c>
      <c r="D64" s="158" t="s">
        <v>384</v>
      </c>
      <c r="E64" s="158" t="s">
        <v>435</v>
      </c>
      <c r="F64" s="158" t="s">
        <v>390</v>
      </c>
      <c r="G64" s="158"/>
      <c r="H64" s="159">
        <f>H65</f>
        <v>51400</v>
      </c>
      <c r="I64" s="159">
        <f>I65</f>
        <v>40600</v>
      </c>
      <c r="J64" s="159">
        <f>J65</f>
        <v>92000</v>
      </c>
      <c r="K64" s="88"/>
      <c r="M64" s="89"/>
      <c r="N64" s="321"/>
      <c r="O64" s="321"/>
      <c r="P64" s="322"/>
      <c r="Q64" s="85"/>
    </row>
    <row r="65" spans="1:32" ht="42" x14ac:dyDescent="0.25">
      <c r="A65" s="155"/>
      <c r="B65" s="164" t="s">
        <v>438</v>
      </c>
      <c r="C65" s="157">
        <v>801</v>
      </c>
      <c r="D65" s="158" t="s">
        <v>384</v>
      </c>
      <c r="E65" s="158" t="s">
        <v>435</v>
      </c>
      <c r="F65" s="158" t="s">
        <v>439</v>
      </c>
      <c r="G65" s="158"/>
      <c r="H65" s="159">
        <f>H66+H67+H69+H68</f>
        <v>51400</v>
      </c>
      <c r="I65" s="159">
        <f>I66+I69</f>
        <v>40600</v>
      </c>
      <c r="J65" s="159">
        <f>J66+J67+J69</f>
        <v>92000</v>
      </c>
      <c r="K65" s="88"/>
      <c r="M65" s="89"/>
      <c r="N65" s="321"/>
      <c r="O65" s="321"/>
      <c r="P65" s="322"/>
      <c r="Q65" s="85"/>
    </row>
    <row r="66" spans="1:32" ht="73.5" x14ac:dyDescent="0.25">
      <c r="A66" s="155"/>
      <c r="B66" s="164" t="s">
        <v>393</v>
      </c>
      <c r="C66" s="157">
        <v>801</v>
      </c>
      <c r="D66" s="158" t="s">
        <v>384</v>
      </c>
      <c r="E66" s="158" t="s">
        <v>435</v>
      </c>
      <c r="F66" s="158" t="s">
        <v>439</v>
      </c>
      <c r="G66" s="158" t="s">
        <v>394</v>
      </c>
      <c r="H66" s="159">
        <v>49344</v>
      </c>
      <c r="I66" s="159">
        <f>J66-H66</f>
        <v>38976</v>
      </c>
      <c r="J66" s="159">
        <v>88320</v>
      </c>
      <c r="K66" s="88"/>
      <c r="M66" s="89"/>
      <c r="N66" s="321"/>
      <c r="O66" s="321"/>
      <c r="P66" s="322"/>
      <c r="Q66" s="85"/>
    </row>
    <row r="67" spans="1:32" hidden="1" x14ac:dyDescent="0.25">
      <c r="A67" s="155"/>
      <c r="B67" s="164" t="s">
        <v>398</v>
      </c>
      <c r="C67" s="157">
        <v>801</v>
      </c>
      <c r="D67" s="158" t="s">
        <v>384</v>
      </c>
      <c r="E67" s="158" t="s">
        <v>435</v>
      </c>
      <c r="F67" s="158" t="s">
        <v>439</v>
      </c>
      <c r="G67" s="158" t="s">
        <v>388</v>
      </c>
      <c r="H67" s="159">
        <v>0</v>
      </c>
      <c r="I67" s="159">
        <f>J67-H67</f>
        <v>0</v>
      </c>
      <c r="J67" s="159">
        <v>0</v>
      </c>
      <c r="K67" s="88"/>
      <c r="M67" s="89"/>
      <c r="N67" s="321"/>
      <c r="O67" s="321"/>
      <c r="P67" s="322"/>
      <c r="Q67" s="85"/>
    </row>
    <row r="68" spans="1:32" ht="21" hidden="1" x14ac:dyDescent="0.25">
      <c r="A68" s="155"/>
      <c r="B68" s="164" t="s">
        <v>403</v>
      </c>
      <c r="C68" s="157"/>
      <c r="D68" s="158"/>
      <c r="E68" s="158"/>
      <c r="F68" s="158"/>
      <c r="G68" s="158" t="s">
        <v>404</v>
      </c>
      <c r="H68" s="159">
        <v>0</v>
      </c>
      <c r="I68" s="159">
        <f>J68-H68</f>
        <v>0</v>
      </c>
      <c r="J68" s="159">
        <v>0</v>
      </c>
      <c r="K68" s="88"/>
      <c r="M68" s="89"/>
      <c r="N68" s="321"/>
      <c r="O68" s="321"/>
      <c r="P68" s="322"/>
      <c r="Q68" s="85"/>
    </row>
    <row r="69" spans="1:32" ht="31.5" x14ac:dyDescent="0.25">
      <c r="A69" s="155"/>
      <c r="B69" s="164" t="s">
        <v>415</v>
      </c>
      <c r="C69" s="157">
        <v>801</v>
      </c>
      <c r="D69" s="158" t="s">
        <v>384</v>
      </c>
      <c r="E69" s="158" t="s">
        <v>435</v>
      </c>
      <c r="F69" s="158" t="s">
        <v>439</v>
      </c>
      <c r="G69" s="158" t="s">
        <v>416</v>
      </c>
      <c r="H69" s="159">
        <v>2056</v>
      </c>
      <c r="I69" s="159">
        <f>J69-H69</f>
        <v>1624</v>
      </c>
      <c r="J69" s="159">
        <v>3680</v>
      </c>
      <c r="K69" s="88"/>
      <c r="M69" s="89"/>
      <c r="N69" s="321"/>
      <c r="O69" s="321"/>
      <c r="P69" s="322"/>
      <c r="Q69" s="85"/>
    </row>
    <row r="70" spans="1:32" ht="52.5" customHeight="1" x14ac:dyDescent="0.25">
      <c r="A70" s="155"/>
      <c r="B70" s="276" t="s">
        <v>257</v>
      </c>
      <c r="C70" s="168">
        <v>801</v>
      </c>
      <c r="D70" s="169" t="s">
        <v>435</v>
      </c>
      <c r="E70" s="169" t="s">
        <v>4</v>
      </c>
      <c r="F70" s="169"/>
      <c r="G70" s="169"/>
      <c r="H70" s="170">
        <f>H71+H75+H78</f>
        <v>5000</v>
      </c>
      <c r="I70" s="170">
        <f>J70-H70</f>
        <v>5500</v>
      </c>
      <c r="J70" s="170">
        <f>J71+J75+J78</f>
        <v>10500</v>
      </c>
      <c r="K70" s="88"/>
      <c r="M70" s="89"/>
      <c r="N70" s="321"/>
      <c r="O70" s="321"/>
      <c r="P70" s="322"/>
      <c r="Q70" s="85"/>
    </row>
    <row r="71" spans="1:32" s="86" customFormat="1" ht="42.75" customHeight="1" x14ac:dyDescent="0.2">
      <c r="A71" s="166"/>
      <c r="B71" s="167" t="s">
        <v>440</v>
      </c>
      <c r="C71" s="168">
        <v>801</v>
      </c>
      <c r="D71" s="169" t="s">
        <v>435</v>
      </c>
      <c r="E71" s="169" t="s">
        <v>441</v>
      </c>
      <c r="F71" s="169"/>
      <c r="G71" s="172"/>
      <c r="H71" s="170">
        <f t="shared" ref="H71:J72" si="4">H72</f>
        <v>5000</v>
      </c>
      <c r="I71" s="170">
        <f t="shared" si="4"/>
        <v>0</v>
      </c>
      <c r="J71" s="170">
        <f t="shared" si="4"/>
        <v>5000</v>
      </c>
      <c r="K71" s="92"/>
      <c r="M71" s="93" t="s">
        <v>506</v>
      </c>
      <c r="N71" s="323">
        <v>50000</v>
      </c>
      <c r="O71" s="323"/>
      <c r="P71" s="324"/>
      <c r="Q71" s="87"/>
    </row>
    <row r="72" spans="1:32" ht="42" customHeight="1" x14ac:dyDescent="0.25">
      <c r="A72" s="155"/>
      <c r="B72" s="164" t="s">
        <v>550</v>
      </c>
      <c r="C72" s="157">
        <v>801</v>
      </c>
      <c r="D72" s="158" t="s">
        <v>435</v>
      </c>
      <c r="E72" s="158" t="s">
        <v>441</v>
      </c>
      <c r="F72" s="158" t="s">
        <v>442</v>
      </c>
      <c r="G72" s="158"/>
      <c r="H72" s="159">
        <f t="shared" si="4"/>
        <v>5000</v>
      </c>
      <c r="I72" s="159">
        <f t="shared" si="4"/>
        <v>0</v>
      </c>
      <c r="J72" s="159">
        <f t="shared" si="4"/>
        <v>5000</v>
      </c>
      <c r="K72" s="88"/>
      <c r="M72" s="89"/>
      <c r="N72" s="321"/>
      <c r="O72" s="321"/>
      <c r="P72" s="322"/>
      <c r="Q72" s="85"/>
    </row>
    <row r="73" spans="1:32" ht="31.5" x14ac:dyDescent="0.25">
      <c r="A73" s="155"/>
      <c r="B73" s="164" t="s">
        <v>415</v>
      </c>
      <c r="C73" s="157">
        <v>801</v>
      </c>
      <c r="D73" s="158" t="s">
        <v>435</v>
      </c>
      <c r="E73" s="158" t="s">
        <v>441</v>
      </c>
      <c r="F73" s="158" t="s">
        <v>442</v>
      </c>
      <c r="G73" s="158" t="s">
        <v>416</v>
      </c>
      <c r="H73" s="159">
        <v>5000</v>
      </c>
      <c r="I73" s="159">
        <f>J73-H73</f>
        <v>0</v>
      </c>
      <c r="J73" s="159">
        <v>5000</v>
      </c>
      <c r="K73" s="88"/>
      <c r="M73" s="89"/>
      <c r="N73" s="321"/>
      <c r="O73" s="321"/>
      <c r="P73" s="322"/>
      <c r="Q73" s="85"/>
    </row>
    <row r="74" spans="1:32" ht="42" hidden="1" x14ac:dyDescent="0.25">
      <c r="A74" s="155"/>
      <c r="B74" s="276" t="s">
        <v>257</v>
      </c>
      <c r="C74" s="157">
        <v>801</v>
      </c>
      <c r="D74" s="158" t="s">
        <v>435</v>
      </c>
      <c r="E74" s="158" t="s">
        <v>4</v>
      </c>
      <c r="F74" s="158"/>
      <c r="G74" s="158"/>
      <c r="H74" s="159"/>
      <c r="I74" s="159"/>
      <c r="J74" s="159"/>
      <c r="K74" s="88"/>
      <c r="M74" s="89"/>
      <c r="N74" s="321"/>
      <c r="O74" s="321"/>
      <c r="P74" s="322"/>
      <c r="Q74" s="85"/>
    </row>
    <row r="75" spans="1:32" x14ac:dyDescent="0.25">
      <c r="A75" s="155"/>
      <c r="B75" s="167" t="s">
        <v>278</v>
      </c>
      <c r="C75" s="168">
        <v>801</v>
      </c>
      <c r="D75" s="169" t="s">
        <v>435</v>
      </c>
      <c r="E75" s="169" t="s">
        <v>443</v>
      </c>
      <c r="F75" s="169"/>
      <c r="G75" s="169"/>
      <c r="H75" s="170">
        <f>H76</f>
        <v>0</v>
      </c>
      <c r="I75" s="170">
        <f>J75-H75</f>
        <v>5000</v>
      </c>
      <c r="J75" s="170">
        <f>J76</f>
        <v>5000</v>
      </c>
      <c r="K75" s="88"/>
      <c r="M75" s="89"/>
      <c r="N75" s="321"/>
      <c r="O75" s="321"/>
      <c r="P75" s="322"/>
      <c r="Q75" s="85"/>
    </row>
    <row r="76" spans="1:32" ht="46.5" customHeight="1" x14ac:dyDescent="0.25">
      <c r="A76" s="155"/>
      <c r="B76" s="164" t="s">
        <v>551</v>
      </c>
      <c r="C76" s="157">
        <v>801</v>
      </c>
      <c r="D76" s="158" t="s">
        <v>435</v>
      </c>
      <c r="E76" s="158" t="s">
        <v>443</v>
      </c>
      <c r="F76" s="158" t="s">
        <v>444</v>
      </c>
      <c r="G76" s="158"/>
      <c r="H76" s="159">
        <f>H77</f>
        <v>0</v>
      </c>
      <c r="I76" s="159">
        <f>J76-H76</f>
        <v>5000</v>
      </c>
      <c r="J76" s="159">
        <f>J77</f>
        <v>5000</v>
      </c>
      <c r="K76" s="88"/>
      <c r="M76" s="89"/>
      <c r="N76" s="321"/>
      <c r="O76" s="321"/>
      <c r="P76" s="322"/>
      <c r="Q76" s="85"/>
    </row>
    <row r="77" spans="1:32" ht="31.5" x14ac:dyDescent="0.25">
      <c r="A77" s="155"/>
      <c r="B77" s="164" t="s">
        <v>415</v>
      </c>
      <c r="C77" s="157">
        <v>801</v>
      </c>
      <c r="D77" s="158" t="s">
        <v>435</v>
      </c>
      <c r="E77" s="158" t="s">
        <v>443</v>
      </c>
      <c r="F77" s="158" t="s">
        <v>444</v>
      </c>
      <c r="G77" s="158" t="s">
        <v>416</v>
      </c>
      <c r="H77" s="159"/>
      <c r="I77" s="159">
        <f>J77-H77</f>
        <v>5000</v>
      </c>
      <c r="J77" s="159">
        <v>5000</v>
      </c>
      <c r="K77" s="88"/>
      <c r="M77" s="89"/>
      <c r="N77" s="321"/>
      <c r="O77" s="321"/>
      <c r="P77" s="322"/>
      <c r="Q77" s="85"/>
    </row>
    <row r="78" spans="1:32" s="86" customFormat="1" ht="31.5" x14ac:dyDescent="0.2">
      <c r="A78" s="166"/>
      <c r="B78" s="167" t="s">
        <v>280</v>
      </c>
      <c r="C78" s="168">
        <v>801</v>
      </c>
      <c r="D78" s="169" t="s">
        <v>435</v>
      </c>
      <c r="E78" s="169" t="s">
        <v>445</v>
      </c>
      <c r="F78" s="169"/>
      <c r="G78" s="169"/>
      <c r="H78" s="170">
        <f>H82</f>
        <v>0</v>
      </c>
      <c r="I78" s="170">
        <f>I79+I82</f>
        <v>500</v>
      </c>
      <c r="J78" s="170">
        <f>J82</f>
        <v>500</v>
      </c>
      <c r="K78" s="92"/>
      <c r="M78" s="93"/>
      <c r="N78" s="323"/>
      <c r="O78" s="323"/>
      <c r="P78" s="324"/>
      <c r="Q78" s="87"/>
      <c r="R78" s="174"/>
      <c r="S78" s="174"/>
      <c r="T78" s="174"/>
      <c r="U78" s="174"/>
      <c r="V78" s="382"/>
      <c r="W78" s="382"/>
      <c r="X78" s="382"/>
      <c r="Y78" s="382"/>
      <c r="Z78" s="382"/>
      <c r="AA78" s="382"/>
      <c r="AB78" s="382"/>
      <c r="AC78" s="382"/>
      <c r="AD78" s="382"/>
      <c r="AE78" s="382"/>
      <c r="AF78" s="382"/>
    </row>
    <row r="79" spans="1:32" ht="52.5" hidden="1" x14ac:dyDescent="0.25">
      <c r="A79" s="155"/>
      <c r="B79" s="164" t="s">
        <v>552</v>
      </c>
      <c r="C79" s="157">
        <v>801</v>
      </c>
      <c r="D79" s="158" t="s">
        <v>435</v>
      </c>
      <c r="E79" s="158" t="s">
        <v>445</v>
      </c>
      <c r="F79" s="158"/>
      <c r="G79" s="158"/>
      <c r="H79" s="159">
        <f>H80</f>
        <v>0</v>
      </c>
      <c r="I79" s="159">
        <f>J79-H79</f>
        <v>0</v>
      </c>
      <c r="J79" s="159">
        <f>J80</f>
        <v>0</v>
      </c>
      <c r="K79" s="88"/>
      <c r="M79" s="89"/>
      <c r="N79" s="321"/>
      <c r="O79" s="321"/>
      <c r="P79" s="322"/>
      <c r="Q79" s="85"/>
      <c r="R79" s="175"/>
      <c r="S79" s="175"/>
      <c r="T79" s="175"/>
      <c r="U79" s="175"/>
      <c r="V79" s="176"/>
      <c r="W79" s="176"/>
      <c r="X79" s="176"/>
      <c r="Y79" s="176"/>
      <c r="Z79" s="176"/>
      <c r="AA79" s="176"/>
      <c r="AB79" s="176"/>
      <c r="AC79" s="176"/>
      <c r="AD79" s="176"/>
      <c r="AE79" s="176"/>
      <c r="AF79" s="176"/>
    </row>
    <row r="80" spans="1:32" ht="84" hidden="1" x14ac:dyDescent="0.25">
      <c r="A80" s="155"/>
      <c r="B80" s="177" t="s">
        <v>514</v>
      </c>
      <c r="C80" s="157">
        <v>801</v>
      </c>
      <c r="D80" s="158" t="s">
        <v>435</v>
      </c>
      <c r="E80" s="158" t="s">
        <v>445</v>
      </c>
      <c r="F80" s="158" t="s">
        <v>446</v>
      </c>
      <c r="G80" s="158"/>
      <c r="H80" s="159">
        <f>H81</f>
        <v>0</v>
      </c>
      <c r="I80" s="159">
        <f>J80-H80</f>
        <v>0</v>
      </c>
      <c r="J80" s="159">
        <f>J81</f>
        <v>0</v>
      </c>
      <c r="K80" s="88"/>
      <c r="M80" s="89"/>
      <c r="N80" s="321"/>
      <c r="O80" s="321"/>
      <c r="P80" s="322"/>
      <c r="Q80" s="85"/>
      <c r="R80" s="175"/>
      <c r="S80" s="175"/>
      <c r="T80" s="175"/>
      <c r="U80" s="175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  <c r="AF80" s="176"/>
    </row>
    <row r="81" spans="1:32" ht="21" hidden="1" x14ac:dyDescent="0.25">
      <c r="A81" s="155"/>
      <c r="B81" s="164" t="s">
        <v>403</v>
      </c>
      <c r="C81" s="157">
        <v>801</v>
      </c>
      <c r="D81" s="158" t="s">
        <v>435</v>
      </c>
      <c r="E81" s="158" t="s">
        <v>445</v>
      </c>
      <c r="F81" s="158" t="s">
        <v>446</v>
      </c>
      <c r="G81" s="158" t="s">
        <v>404</v>
      </c>
      <c r="H81" s="159"/>
      <c r="I81" s="159">
        <f>J81-H81</f>
        <v>0</v>
      </c>
      <c r="J81" s="159">
        <v>0</v>
      </c>
      <c r="K81" s="88"/>
      <c r="M81" s="89"/>
      <c r="N81" s="321"/>
      <c r="O81" s="321"/>
      <c r="P81" s="322"/>
      <c r="Q81" s="85"/>
      <c r="R81" s="175"/>
      <c r="S81" s="175"/>
      <c r="T81" s="175"/>
      <c r="U81" s="175"/>
      <c r="V81" s="176"/>
      <c r="W81" s="176"/>
      <c r="X81" s="176"/>
      <c r="Y81" s="176"/>
      <c r="Z81" s="176"/>
      <c r="AA81" s="176"/>
      <c r="AB81" s="176"/>
      <c r="AC81" s="176"/>
      <c r="AD81" s="176"/>
      <c r="AE81" s="176"/>
      <c r="AF81" s="176"/>
    </row>
    <row r="82" spans="1:32" ht="42" x14ac:dyDescent="0.25">
      <c r="A82" s="155"/>
      <c r="B82" s="164" t="s">
        <v>567</v>
      </c>
      <c r="C82" s="157">
        <v>801</v>
      </c>
      <c r="D82" s="158" t="s">
        <v>435</v>
      </c>
      <c r="E82" s="158" t="s">
        <v>445</v>
      </c>
      <c r="F82" s="158" t="s">
        <v>448</v>
      </c>
      <c r="G82" s="158"/>
      <c r="H82" s="159">
        <f>H83</f>
        <v>0</v>
      </c>
      <c r="I82" s="159">
        <f>J82-H82</f>
        <v>500</v>
      </c>
      <c r="J82" s="159">
        <f>J83</f>
        <v>500</v>
      </c>
      <c r="K82" s="88"/>
      <c r="M82" s="89"/>
      <c r="N82" s="321"/>
      <c r="O82" s="321"/>
      <c r="P82" s="322"/>
      <c r="Q82" s="85"/>
    </row>
    <row r="83" spans="1:32" ht="31.5" x14ac:dyDescent="0.25">
      <c r="A83" s="155"/>
      <c r="B83" s="164" t="s">
        <v>415</v>
      </c>
      <c r="C83" s="157">
        <v>801</v>
      </c>
      <c r="D83" s="158" t="s">
        <v>435</v>
      </c>
      <c r="E83" s="158" t="s">
        <v>445</v>
      </c>
      <c r="F83" s="158" t="s">
        <v>448</v>
      </c>
      <c r="G83" s="158" t="s">
        <v>416</v>
      </c>
      <c r="H83" s="159"/>
      <c r="I83" s="159">
        <f>J83-H83</f>
        <v>500</v>
      </c>
      <c r="J83" s="159">
        <v>500</v>
      </c>
      <c r="K83" s="88"/>
      <c r="M83" s="89"/>
      <c r="N83" s="321"/>
      <c r="O83" s="321"/>
      <c r="P83" s="322"/>
      <c r="Q83" s="85"/>
    </row>
    <row r="84" spans="1:32" s="86" customFormat="1" ht="18.75" x14ac:dyDescent="0.2">
      <c r="A84" s="178"/>
      <c r="B84" s="167" t="s">
        <v>282</v>
      </c>
      <c r="C84" s="168">
        <v>801</v>
      </c>
      <c r="D84" s="169" t="s">
        <v>395</v>
      </c>
      <c r="E84" s="169" t="s">
        <v>4</v>
      </c>
      <c r="F84" s="169"/>
      <c r="G84" s="169"/>
      <c r="H84" s="170">
        <f>H85</f>
        <v>53434.879999999997</v>
      </c>
      <c r="I84" s="170">
        <f>I85+I88</f>
        <v>25686.159999999996</v>
      </c>
      <c r="J84" s="170">
        <f>J85+J88</f>
        <v>79121.039999999994</v>
      </c>
      <c r="K84" s="92"/>
      <c r="M84" s="93"/>
      <c r="N84" s="323"/>
      <c r="O84" s="323"/>
      <c r="P84" s="324"/>
      <c r="Q84" s="87"/>
    </row>
    <row r="85" spans="1:32" s="86" customFormat="1" ht="21" x14ac:dyDescent="0.2">
      <c r="A85" s="178"/>
      <c r="B85" s="167" t="s">
        <v>296</v>
      </c>
      <c r="C85" s="168">
        <v>801</v>
      </c>
      <c r="D85" s="169" t="s">
        <v>395</v>
      </c>
      <c r="E85" s="169" t="s">
        <v>449</v>
      </c>
      <c r="F85" s="169"/>
      <c r="G85" s="169"/>
      <c r="H85" s="170">
        <f>H89+H95</f>
        <v>53434.879999999997</v>
      </c>
      <c r="I85" s="170">
        <f>I86+I89</f>
        <v>25686.159999999996</v>
      </c>
      <c r="J85" s="170">
        <f>J89</f>
        <v>79121.039999999994</v>
      </c>
      <c r="K85" s="92"/>
      <c r="M85" s="93"/>
      <c r="N85" s="323"/>
      <c r="O85" s="323"/>
      <c r="P85" s="324"/>
      <c r="Q85" s="87"/>
    </row>
    <row r="86" spans="1:32" ht="98.25" hidden="1" customHeight="1" x14ac:dyDescent="0.25">
      <c r="A86" s="179"/>
      <c r="B86" s="180" t="s">
        <v>553</v>
      </c>
      <c r="C86" s="157">
        <v>801</v>
      </c>
      <c r="D86" s="158" t="s">
        <v>395</v>
      </c>
      <c r="E86" s="158" t="s">
        <v>449</v>
      </c>
      <c r="F86" s="158" t="s">
        <v>450</v>
      </c>
      <c r="G86" s="158"/>
      <c r="H86" s="159">
        <f>H87+H88</f>
        <v>0</v>
      </c>
      <c r="I86" s="159">
        <f>J86-H86</f>
        <v>0</v>
      </c>
      <c r="J86" s="159">
        <f>J87+J88</f>
        <v>0</v>
      </c>
      <c r="K86" s="88"/>
      <c r="M86" s="89"/>
      <c r="N86" s="321"/>
      <c r="O86" s="321"/>
      <c r="P86" s="322"/>
      <c r="Q86" s="85"/>
    </row>
    <row r="87" spans="1:32" ht="18.75" hidden="1" x14ac:dyDescent="0.25">
      <c r="A87" s="179"/>
      <c r="B87" s="164" t="s">
        <v>398</v>
      </c>
      <c r="C87" s="157">
        <v>801</v>
      </c>
      <c r="D87" s="158" t="s">
        <v>395</v>
      </c>
      <c r="E87" s="158" t="s">
        <v>449</v>
      </c>
      <c r="F87" s="158" t="s">
        <v>450</v>
      </c>
      <c r="G87" s="158" t="s">
        <v>388</v>
      </c>
      <c r="H87" s="159"/>
      <c r="I87" s="159">
        <f>J87-H87</f>
        <v>0</v>
      </c>
      <c r="J87" s="159">
        <v>0</v>
      </c>
      <c r="K87" s="88"/>
      <c r="M87" s="89"/>
      <c r="N87" s="321"/>
      <c r="O87" s="321"/>
      <c r="P87" s="322"/>
      <c r="Q87" s="85"/>
    </row>
    <row r="88" spans="1:32" ht="21" hidden="1" x14ac:dyDescent="0.25">
      <c r="A88" s="179"/>
      <c r="B88" s="164" t="s">
        <v>403</v>
      </c>
      <c r="C88" s="157">
        <v>801</v>
      </c>
      <c r="D88" s="158" t="s">
        <v>395</v>
      </c>
      <c r="E88" s="158" t="s">
        <v>449</v>
      </c>
      <c r="F88" s="158" t="s">
        <v>450</v>
      </c>
      <c r="G88" s="158" t="s">
        <v>404</v>
      </c>
      <c r="H88" s="159"/>
      <c r="I88" s="159">
        <f>J88-H88</f>
        <v>0</v>
      </c>
      <c r="J88" s="159">
        <v>0</v>
      </c>
      <c r="K88" s="88"/>
      <c r="M88" s="89"/>
      <c r="N88" s="321"/>
      <c r="O88" s="321"/>
      <c r="P88" s="322"/>
      <c r="Q88" s="85"/>
    </row>
    <row r="89" spans="1:32" ht="21" x14ac:dyDescent="0.25">
      <c r="A89" s="179"/>
      <c r="B89" s="167" t="s">
        <v>451</v>
      </c>
      <c r="C89" s="168">
        <v>801</v>
      </c>
      <c r="D89" s="169" t="s">
        <v>395</v>
      </c>
      <c r="E89" s="169" t="s">
        <v>449</v>
      </c>
      <c r="F89" s="169" t="s">
        <v>452</v>
      </c>
      <c r="G89" s="169"/>
      <c r="H89" s="170">
        <f>H90</f>
        <v>53434.879999999997</v>
      </c>
      <c r="I89" s="170">
        <f>J89-H89</f>
        <v>25686.159999999996</v>
      </c>
      <c r="J89" s="170">
        <f>J90+J95</f>
        <v>79121.039999999994</v>
      </c>
      <c r="K89" s="88"/>
      <c r="M89" s="89"/>
      <c r="N89" s="321"/>
      <c r="O89" s="321"/>
      <c r="P89" s="322"/>
      <c r="Q89" s="85"/>
    </row>
    <row r="90" spans="1:32" ht="31.5" x14ac:dyDescent="0.25">
      <c r="A90" s="179"/>
      <c r="B90" s="164" t="s">
        <v>453</v>
      </c>
      <c r="C90" s="157">
        <v>801</v>
      </c>
      <c r="D90" s="158" t="s">
        <v>395</v>
      </c>
      <c r="E90" s="158" t="s">
        <v>449</v>
      </c>
      <c r="F90" s="158" t="s">
        <v>454</v>
      </c>
      <c r="G90" s="158"/>
      <c r="H90" s="159">
        <f>H91+H92</f>
        <v>53434.879999999997</v>
      </c>
      <c r="I90" s="159">
        <f>I91+I92</f>
        <v>25586.159999999996</v>
      </c>
      <c r="J90" s="159">
        <f>J91+J92</f>
        <v>79021.039999999994</v>
      </c>
      <c r="K90" s="88"/>
      <c r="M90" s="89"/>
      <c r="N90" s="321"/>
      <c r="O90" s="321"/>
      <c r="P90" s="322"/>
      <c r="Q90" s="85"/>
    </row>
    <row r="91" spans="1:32" ht="73.5" x14ac:dyDescent="0.25">
      <c r="A91" s="179"/>
      <c r="B91" s="164" t="s">
        <v>393</v>
      </c>
      <c r="C91" s="157">
        <v>801</v>
      </c>
      <c r="D91" s="158" t="s">
        <v>395</v>
      </c>
      <c r="E91" s="158" t="s">
        <v>449</v>
      </c>
      <c r="F91" s="158" t="s">
        <v>454</v>
      </c>
      <c r="G91" s="158" t="s">
        <v>394</v>
      </c>
      <c r="H91" s="159">
        <v>48746.879999999997</v>
      </c>
      <c r="I91" s="159">
        <f>J91-H91</f>
        <v>25274.159999999996</v>
      </c>
      <c r="J91" s="159">
        <v>74021.039999999994</v>
      </c>
      <c r="K91" s="88"/>
      <c r="M91" s="89"/>
      <c r="N91" s="321"/>
      <c r="O91" s="321"/>
      <c r="P91" s="322"/>
      <c r="Q91" s="85"/>
    </row>
    <row r="92" spans="1:32" ht="31.5" x14ac:dyDescent="0.25">
      <c r="A92" s="179"/>
      <c r="B92" s="164" t="s">
        <v>415</v>
      </c>
      <c r="C92" s="157">
        <v>801</v>
      </c>
      <c r="D92" s="158" t="s">
        <v>395</v>
      </c>
      <c r="E92" s="158" t="s">
        <v>449</v>
      </c>
      <c r="F92" s="158" t="s">
        <v>454</v>
      </c>
      <c r="G92" s="158" t="s">
        <v>416</v>
      </c>
      <c r="H92" s="159">
        <v>4688</v>
      </c>
      <c r="I92" s="159">
        <f>J92-H92</f>
        <v>312</v>
      </c>
      <c r="J92" s="159">
        <v>5000</v>
      </c>
      <c r="K92" s="88"/>
      <c r="M92" s="89"/>
      <c r="N92" s="321"/>
      <c r="O92" s="321"/>
      <c r="P92" s="322"/>
      <c r="Q92" s="85"/>
    </row>
    <row r="93" spans="1:32" ht="63" hidden="1" x14ac:dyDescent="0.25">
      <c r="A93" s="179"/>
      <c r="B93" s="181" t="s">
        <v>515</v>
      </c>
      <c r="C93" s="182">
        <v>801</v>
      </c>
      <c r="D93" s="158" t="s">
        <v>395</v>
      </c>
      <c r="E93" s="158" t="s">
        <v>449</v>
      </c>
      <c r="F93" s="183" t="s">
        <v>516</v>
      </c>
      <c r="G93" s="158"/>
      <c r="H93" s="159"/>
      <c r="I93" s="159"/>
      <c r="J93" s="159">
        <v>0</v>
      </c>
      <c r="K93" s="88"/>
      <c r="M93" s="89"/>
      <c r="N93" s="321"/>
      <c r="O93" s="321"/>
      <c r="P93" s="322"/>
      <c r="Q93" s="85"/>
    </row>
    <row r="94" spans="1:32" ht="63" hidden="1" x14ac:dyDescent="0.25">
      <c r="A94" s="179"/>
      <c r="B94" s="181" t="s">
        <v>515</v>
      </c>
      <c r="C94" s="182">
        <v>801</v>
      </c>
      <c r="D94" s="158" t="s">
        <v>395</v>
      </c>
      <c r="E94" s="158" t="s">
        <v>449</v>
      </c>
      <c r="F94" s="183" t="s">
        <v>516</v>
      </c>
      <c r="G94" s="158" t="s">
        <v>416</v>
      </c>
      <c r="H94" s="159"/>
      <c r="I94" s="159"/>
      <c r="J94" s="159">
        <v>0</v>
      </c>
      <c r="K94" s="88"/>
      <c r="M94" s="89"/>
      <c r="N94" s="321"/>
      <c r="O94" s="321"/>
      <c r="P94" s="322"/>
      <c r="Q94" s="85"/>
    </row>
    <row r="95" spans="1:32" ht="137.25" customHeight="1" x14ac:dyDescent="0.25">
      <c r="A95" s="179"/>
      <c r="B95" s="184" t="s">
        <v>517</v>
      </c>
      <c r="C95" s="182">
        <v>801</v>
      </c>
      <c r="D95" s="158" t="s">
        <v>395</v>
      </c>
      <c r="E95" s="158" t="s">
        <v>449</v>
      </c>
      <c r="F95" s="183" t="s">
        <v>518</v>
      </c>
      <c r="G95" s="158"/>
      <c r="H95" s="159">
        <f>H96</f>
        <v>0</v>
      </c>
      <c r="I95" s="159">
        <f>I96</f>
        <v>100</v>
      </c>
      <c r="J95" s="159">
        <f>J96</f>
        <v>100</v>
      </c>
      <c r="K95" s="88"/>
      <c r="M95" s="89"/>
      <c r="N95" s="321"/>
      <c r="O95" s="321"/>
      <c r="P95" s="322"/>
      <c r="Q95" s="85"/>
    </row>
    <row r="96" spans="1:32" ht="18.75" x14ac:dyDescent="0.25">
      <c r="A96" s="179"/>
      <c r="B96" s="185" t="s">
        <v>519</v>
      </c>
      <c r="C96" s="182">
        <v>801</v>
      </c>
      <c r="D96" s="158" t="s">
        <v>395</v>
      </c>
      <c r="E96" s="158" t="s">
        <v>449</v>
      </c>
      <c r="F96" s="183" t="s">
        <v>520</v>
      </c>
      <c r="G96" s="158" t="s">
        <v>521</v>
      </c>
      <c r="H96" s="159"/>
      <c r="I96" s="159">
        <f>J96-H96</f>
        <v>100</v>
      </c>
      <c r="J96" s="159">
        <v>100</v>
      </c>
      <c r="K96" s="88"/>
      <c r="M96" s="89"/>
      <c r="N96" s="321"/>
      <c r="O96" s="321"/>
      <c r="P96" s="322"/>
      <c r="Q96" s="85"/>
    </row>
    <row r="97" spans="1:23" ht="31.5" x14ac:dyDescent="0.25">
      <c r="A97" s="179"/>
      <c r="B97" s="276" t="s">
        <v>298</v>
      </c>
      <c r="C97" s="278">
        <v>801</v>
      </c>
      <c r="D97" s="169" t="s">
        <v>455</v>
      </c>
      <c r="E97" s="169" t="s">
        <v>4</v>
      </c>
      <c r="F97" s="279"/>
      <c r="G97" s="169"/>
      <c r="H97" s="170">
        <f>H98+H102</f>
        <v>0</v>
      </c>
      <c r="I97" s="170">
        <f>I98+I102</f>
        <v>351310</v>
      </c>
      <c r="J97" s="170">
        <f>J98+J103</f>
        <v>351310</v>
      </c>
      <c r="K97" s="88"/>
      <c r="M97" s="89"/>
      <c r="N97" s="321"/>
      <c r="O97" s="321"/>
      <c r="P97" s="322"/>
      <c r="Q97" s="85"/>
    </row>
    <row r="98" spans="1:23" ht="21" x14ac:dyDescent="0.25">
      <c r="A98" s="179"/>
      <c r="B98" s="276" t="s">
        <v>549</v>
      </c>
      <c r="C98" s="278">
        <v>801</v>
      </c>
      <c r="D98" s="169" t="s">
        <v>455</v>
      </c>
      <c r="E98" s="169" t="s">
        <v>384</v>
      </c>
      <c r="F98" s="280"/>
      <c r="G98" s="169"/>
      <c r="H98" s="170">
        <f t="shared" ref="H98:I100" si="5">H99</f>
        <v>0</v>
      </c>
      <c r="I98" s="170">
        <f t="shared" si="5"/>
        <v>195010</v>
      </c>
      <c r="J98" s="170">
        <f>J101</f>
        <v>195010</v>
      </c>
      <c r="K98" s="88"/>
      <c r="M98" s="89"/>
      <c r="N98" s="321"/>
      <c r="O98" s="321"/>
      <c r="P98" s="322"/>
      <c r="Q98" s="85"/>
    </row>
    <row r="99" spans="1:23" ht="31.5" x14ac:dyDescent="0.25">
      <c r="A99" s="179"/>
      <c r="B99" s="164" t="s">
        <v>555</v>
      </c>
      <c r="C99" s="182">
        <v>801</v>
      </c>
      <c r="D99" s="158" t="s">
        <v>455</v>
      </c>
      <c r="E99" s="158" t="s">
        <v>384</v>
      </c>
      <c r="F99" s="281" t="s">
        <v>558</v>
      </c>
      <c r="G99" s="158"/>
      <c r="H99" s="159">
        <f t="shared" si="5"/>
        <v>0</v>
      </c>
      <c r="I99" s="159">
        <f t="shared" si="5"/>
        <v>195010</v>
      </c>
      <c r="J99" s="159">
        <f>J101</f>
        <v>195010</v>
      </c>
      <c r="K99" s="88"/>
      <c r="M99" s="89"/>
      <c r="N99" s="321"/>
      <c r="O99" s="321"/>
      <c r="P99" s="322"/>
      <c r="Q99" s="85"/>
    </row>
    <row r="100" spans="1:23" ht="39.75" customHeight="1" x14ac:dyDescent="0.25">
      <c r="A100" s="179"/>
      <c r="B100" s="164" t="s">
        <v>557</v>
      </c>
      <c r="C100" s="182">
        <v>801</v>
      </c>
      <c r="D100" s="158" t="s">
        <v>455</v>
      </c>
      <c r="E100" s="158" t="s">
        <v>384</v>
      </c>
      <c r="F100" s="281" t="s">
        <v>559</v>
      </c>
      <c r="G100" s="158"/>
      <c r="H100" s="159">
        <f t="shared" si="5"/>
        <v>0</v>
      </c>
      <c r="I100" s="159">
        <f t="shared" si="5"/>
        <v>195010</v>
      </c>
      <c r="J100" s="159">
        <f>J101</f>
        <v>195010</v>
      </c>
      <c r="K100" s="88"/>
      <c r="M100" s="89"/>
      <c r="N100" s="321"/>
      <c r="O100" s="321"/>
      <c r="P100" s="322"/>
      <c r="Q100" s="85"/>
    </row>
    <row r="101" spans="1:23" ht="31.5" x14ac:dyDescent="0.25">
      <c r="A101" s="179"/>
      <c r="B101" s="164" t="s">
        <v>415</v>
      </c>
      <c r="C101" s="182">
        <v>801</v>
      </c>
      <c r="D101" s="158" t="s">
        <v>455</v>
      </c>
      <c r="E101" s="158" t="s">
        <v>384</v>
      </c>
      <c r="F101" s="277" t="s">
        <v>559</v>
      </c>
      <c r="G101" s="158" t="s">
        <v>416</v>
      </c>
      <c r="H101" s="159">
        <v>0</v>
      </c>
      <c r="I101" s="159">
        <f>J101-H101</f>
        <v>195010</v>
      </c>
      <c r="J101" s="159">
        <v>195010</v>
      </c>
      <c r="K101" s="88"/>
      <c r="M101" s="89"/>
      <c r="N101" s="321"/>
      <c r="O101" s="321"/>
      <c r="P101" s="322"/>
      <c r="Q101" s="85"/>
    </row>
    <row r="102" spans="1:23" s="86" customFormat="1" ht="12.75" x14ac:dyDescent="0.2">
      <c r="A102" s="166"/>
      <c r="B102" s="167" t="s">
        <v>304</v>
      </c>
      <c r="C102" s="168">
        <v>801</v>
      </c>
      <c r="D102" s="169" t="s">
        <v>455</v>
      </c>
      <c r="E102" s="169" t="s">
        <v>435</v>
      </c>
      <c r="F102" s="169"/>
      <c r="G102" s="172"/>
      <c r="H102" s="170">
        <f t="shared" ref="H102:J102" si="6">H103+H105+H107+H109+H111</f>
        <v>0</v>
      </c>
      <c r="I102" s="170">
        <f t="shared" si="6"/>
        <v>156300</v>
      </c>
      <c r="J102" s="170">
        <f t="shared" si="6"/>
        <v>156300</v>
      </c>
      <c r="K102" s="92"/>
      <c r="M102" s="93"/>
      <c r="N102" s="383" t="e">
        <f>#REF!+#REF!+#REF!+#REF!+#REF!+#REF!+#REF!</f>
        <v>#REF!</v>
      </c>
      <c r="O102" s="383"/>
      <c r="P102" s="384"/>
      <c r="Q102" s="87"/>
    </row>
    <row r="103" spans="1:23" s="86" customFormat="1" ht="31.5" x14ac:dyDescent="0.2">
      <c r="A103" s="166"/>
      <c r="B103" s="164" t="s">
        <v>555</v>
      </c>
      <c r="C103" s="168">
        <v>801</v>
      </c>
      <c r="D103" s="169" t="s">
        <v>455</v>
      </c>
      <c r="E103" s="169" t="s">
        <v>435</v>
      </c>
      <c r="F103" s="169" t="s">
        <v>558</v>
      </c>
      <c r="G103" s="172"/>
      <c r="H103" s="170">
        <f>H117+H119+H121</f>
        <v>0</v>
      </c>
      <c r="I103" s="170">
        <f>I117+I119+I121</f>
        <v>156300</v>
      </c>
      <c r="J103" s="170">
        <f>J117+J119+J121</f>
        <v>156300</v>
      </c>
      <c r="K103" s="92"/>
      <c r="M103" s="93"/>
      <c r="N103" s="383" t="e">
        <f>#REF!+#REF!+#REF!+#REF!+#REF!+#REF!+#REF!</f>
        <v>#REF!</v>
      </c>
      <c r="O103" s="383"/>
      <c r="P103" s="384"/>
      <c r="Q103" s="87"/>
    </row>
    <row r="104" spans="1:23" ht="74.25" hidden="1" x14ac:dyDescent="0.25">
      <c r="A104" s="155"/>
      <c r="B104" s="186" t="s">
        <v>556</v>
      </c>
      <c r="C104" s="157">
        <v>801</v>
      </c>
      <c r="D104" s="158" t="s">
        <v>455</v>
      </c>
      <c r="E104" s="158" t="s">
        <v>435</v>
      </c>
      <c r="F104" s="158" t="s">
        <v>456</v>
      </c>
      <c r="G104" s="171"/>
      <c r="H104" s="159">
        <f>H105</f>
        <v>0</v>
      </c>
      <c r="I104" s="159">
        <f t="shared" ref="I104:I111" si="7">J104-H104</f>
        <v>0</v>
      </c>
      <c r="J104" s="159">
        <f>J105</f>
        <v>0</v>
      </c>
      <c r="K104" s="88"/>
      <c r="M104" s="89"/>
      <c r="N104" s="321"/>
      <c r="O104" s="321"/>
      <c r="P104" s="322"/>
      <c r="Q104" s="85"/>
      <c r="U104" s="174"/>
      <c r="V104" s="174"/>
      <c r="W104" s="187"/>
    </row>
    <row r="105" spans="1:23" ht="21" hidden="1" x14ac:dyDescent="0.25">
      <c r="A105" s="155"/>
      <c r="B105" s="164" t="s">
        <v>403</v>
      </c>
      <c r="C105" s="157">
        <v>801</v>
      </c>
      <c r="D105" s="158" t="s">
        <v>455</v>
      </c>
      <c r="E105" s="158" t="s">
        <v>435</v>
      </c>
      <c r="F105" s="158" t="s">
        <v>456</v>
      </c>
      <c r="G105" s="171">
        <v>244</v>
      </c>
      <c r="H105" s="159"/>
      <c r="I105" s="159">
        <f t="shared" si="7"/>
        <v>0</v>
      </c>
      <c r="J105" s="159">
        <v>0</v>
      </c>
      <c r="K105" s="88"/>
      <c r="M105" s="89"/>
      <c r="N105" s="321"/>
      <c r="O105" s="321"/>
      <c r="P105" s="322"/>
      <c r="Q105" s="85"/>
      <c r="U105" s="174"/>
      <c r="V105" s="174"/>
      <c r="W105" s="187"/>
    </row>
    <row r="106" spans="1:23" ht="84.75" hidden="1" x14ac:dyDescent="0.25">
      <c r="A106" s="155"/>
      <c r="B106" s="188" t="s">
        <v>522</v>
      </c>
      <c r="C106" s="157">
        <v>801</v>
      </c>
      <c r="D106" s="158" t="s">
        <v>455</v>
      </c>
      <c r="E106" s="158" t="s">
        <v>435</v>
      </c>
      <c r="F106" s="158" t="s">
        <v>523</v>
      </c>
      <c r="G106" s="171"/>
      <c r="H106" s="159">
        <f>H107</f>
        <v>0</v>
      </c>
      <c r="I106" s="159">
        <f t="shared" si="7"/>
        <v>0</v>
      </c>
      <c r="J106" s="159">
        <f>J107</f>
        <v>0</v>
      </c>
      <c r="K106" s="88"/>
      <c r="M106" s="89"/>
      <c r="N106" s="321"/>
      <c r="O106" s="321"/>
      <c r="P106" s="322"/>
      <c r="Q106" s="85"/>
      <c r="U106" s="174"/>
      <c r="V106" s="174"/>
      <c r="W106" s="187"/>
    </row>
    <row r="107" spans="1:23" ht="21" hidden="1" x14ac:dyDescent="0.25">
      <c r="A107" s="155"/>
      <c r="B107" s="164" t="s">
        <v>403</v>
      </c>
      <c r="C107" s="157">
        <v>801</v>
      </c>
      <c r="D107" s="158" t="s">
        <v>455</v>
      </c>
      <c r="E107" s="158" t="s">
        <v>435</v>
      </c>
      <c r="F107" s="158" t="s">
        <v>523</v>
      </c>
      <c r="G107" s="171">
        <v>244</v>
      </c>
      <c r="H107" s="159"/>
      <c r="I107" s="159">
        <f t="shared" si="7"/>
        <v>0</v>
      </c>
      <c r="J107" s="159">
        <v>0</v>
      </c>
      <c r="K107" s="88"/>
      <c r="M107" s="89"/>
      <c r="N107" s="321"/>
      <c r="O107" s="321"/>
      <c r="P107" s="322"/>
      <c r="Q107" s="85"/>
      <c r="U107" s="174"/>
      <c r="V107" s="174"/>
      <c r="W107" s="187"/>
    </row>
    <row r="108" spans="1:23" ht="84.75" hidden="1" x14ac:dyDescent="0.25">
      <c r="A108" s="179"/>
      <c r="B108" s="189" t="s">
        <v>524</v>
      </c>
      <c r="C108" s="157">
        <v>801</v>
      </c>
      <c r="D108" s="158" t="s">
        <v>455</v>
      </c>
      <c r="E108" s="158" t="s">
        <v>435</v>
      </c>
      <c r="F108" s="158" t="s">
        <v>457</v>
      </c>
      <c r="G108" s="171"/>
      <c r="H108" s="159">
        <f>H109</f>
        <v>0</v>
      </c>
      <c r="I108" s="159">
        <f t="shared" si="7"/>
        <v>0</v>
      </c>
      <c r="J108" s="159">
        <f>J109</f>
        <v>0</v>
      </c>
      <c r="K108" s="88"/>
      <c r="M108" s="89"/>
      <c r="N108" s="321"/>
      <c r="O108" s="321"/>
      <c r="P108" s="322"/>
      <c r="Q108" s="85"/>
      <c r="U108" s="174"/>
      <c r="V108" s="174"/>
      <c r="W108" s="187"/>
    </row>
    <row r="109" spans="1:23" ht="21" hidden="1" x14ac:dyDescent="0.25">
      <c r="A109" s="179"/>
      <c r="B109" s="164" t="s">
        <v>403</v>
      </c>
      <c r="C109" s="157">
        <v>801</v>
      </c>
      <c r="D109" s="158" t="s">
        <v>455</v>
      </c>
      <c r="E109" s="158" t="s">
        <v>435</v>
      </c>
      <c r="F109" s="158" t="s">
        <v>457</v>
      </c>
      <c r="G109" s="171">
        <v>244</v>
      </c>
      <c r="H109" s="159"/>
      <c r="I109" s="159">
        <f t="shared" si="7"/>
        <v>0</v>
      </c>
      <c r="J109" s="159">
        <v>0</v>
      </c>
      <c r="K109" s="88"/>
      <c r="M109" s="89"/>
      <c r="N109" s="321"/>
      <c r="O109" s="321"/>
      <c r="P109" s="322"/>
      <c r="Q109" s="85"/>
      <c r="U109" s="174"/>
      <c r="V109" s="174"/>
      <c r="W109" s="187"/>
    </row>
    <row r="110" spans="1:23" ht="84.75" hidden="1" x14ac:dyDescent="0.25">
      <c r="A110" s="155"/>
      <c r="B110" s="190" t="s">
        <v>554</v>
      </c>
      <c r="C110" s="157">
        <v>801</v>
      </c>
      <c r="D110" s="158" t="s">
        <v>455</v>
      </c>
      <c r="E110" s="158" t="s">
        <v>435</v>
      </c>
      <c r="F110" s="158" t="s">
        <v>458</v>
      </c>
      <c r="G110" s="171"/>
      <c r="H110" s="159">
        <f>H111</f>
        <v>0</v>
      </c>
      <c r="I110" s="159">
        <f t="shared" si="7"/>
        <v>0</v>
      </c>
      <c r="J110" s="159">
        <f>J111</f>
        <v>0</v>
      </c>
      <c r="K110" s="88"/>
      <c r="M110" s="89"/>
      <c r="N110" s="321"/>
      <c r="O110" s="321"/>
      <c r="P110" s="322"/>
      <c r="Q110" s="85"/>
      <c r="U110" s="174"/>
      <c r="V110" s="174"/>
      <c r="W110" s="187"/>
    </row>
    <row r="111" spans="1:23" ht="21" hidden="1" x14ac:dyDescent="0.25">
      <c r="A111" s="155"/>
      <c r="B111" s="164" t="s">
        <v>403</v>
      </c>
      <c r="C111" s="157">
        <v>801</v>
      </c>
      <c r="D111" s="158" t="s">
        <v>455</v>
      </c>
      <c r="E111" s="158" t="s">
        <v>435</v>
      </c>
      <c r="F111" s="158" t="s">
        <v>458</v>
      </c>
      <c r="G111" s="171">
        <v>244</v>
      </c>
      <c r="H111" s="159"/>
      <c r="I111" s="159">
        <f t="shared" si="7"/>
        <v>0</v>
      </c>
      <c r="J111" s="159">
        <v>0</v>
      </c>
      <c r="K111" s="88"/>
      <c r="M111" s="89"/>
      <c r="N111" s="321"/>
      <c r="O111" s="321"/>
      <c r="P111" s="322"/>
      <c r="Q111" s="85"/>
      <c r="U111" s="174"/>
      <c r="V111" s="174"/>
      <c r="W111" s="187"/>
    </row>
    <row r="112" spans="1:23" ht="35.25" hidden="1" customHeight="1" x14ac:dyDescent="0.25">
      <c r="A112" s="191"/>
      <c r="B112" s="164" t="s">
        <v>555</v>
      </c>
      <c r="C112" s="157">
        <v>801</v>
      </c>
      <c r="D112" s="158" t="s">
        <v>455</v>
      </c>
      <c r="E112" s="158" t="s">
        <v>435</v>
      </c>
      <c r="F112" s="157" t="s">
        <v>459</v>
      </c>
      <c r="G112" s="158"/>
      <c r="H112" s="159">
        <f>H115+H117+H119+H123</f>
        <v>0</v>
      </c>
      <c r="I112" s="159">
        <v>0</v>
      </c>
      <c r="J112" s="159">
        <v>0</v>
      </c>
      <c r="K112" s="88"/>
      <c r="M112" s="89"/>
      <c r="N112" s="321"/>
      <c r="O112" s="321"/>
      <c r="P112" s="322"/>
      <c r="Q112" s="85"/>
    </row>
    <row r="113" spans="1:17" ht="15" hidden="1" customHeight="1" x14ac:dyDescent="0.25">
      <c r="A113" s="191"/>
      <c r="B113" s="164" t="s">
        <v>460</v>
      </c>
      <c r="C113" s="157">
        <v>801</v>
      </c>
      <c r="D113" s="158" t="s">
        <v>455</v>
      </c>
      <c r="E113" s="158" t="s">
        <v>435</v>
      </c>
      <c r="F113" s="157" t="s">
        <v>461</v>
      </c>
      <c r="G113" s="158"/>
      <c r="H113" s="159"/>
      <c r="I113" s="159"/>
      <c r="J113" s="159">
        <f>J114</f>
        <v>0</v>
      </c>
      <c r="K113" s="88"/>
      <c r="M113" s="89"/>
      <c r="N113" s="321"/>
      <c r="O113" s="321"/>
      <c r="P113" s="322"/>
      <c r="Q113" s="85"/>
    </row>
    <row r="114" spans="1:17" ht="19.5" hidden="1" customHeight="1" x14ac:dyDescent="0.25">
      <c r="A114" s="191"/>
      <c r="B114" s="164" t="s">
        <v>415</v>
      </c>
      <c r="C114" s="157">
        <v>801</v>
      </c>
      <c r="D114" s="158" t="s">
        <v>455</v>
      </c>
      <c r="E114" s="158" t="s">
        <v>435</v>
      </c>
      <c r="F114" s="157" t="s">
        <v>461</v>
      </c>
      <c r="G114" s="158" t="s">
        <v>416</v>
      </c>
      <c r="H114" s="159"/>
      <c r="I114" s="159"/>
      <c r="J114" s="159"/>
      <c r="K114" s="88"/>
      <c r="M114" s="89"/>
      <c r="N114" s="321"/>
      <c r="O114" s="321"/>
      <c r="P114" s="322"/>
      <c r="Q114" s="85"/>
    </row>
    <row r="115" spans="1:17" ht="15" hidden="1" customHeight="1" x14ac:dyDescent="0.25">
      <c r="A115" s="191"/>
      <c r="B115" s="164" t="s">
        <v>462</v>
      </c>
      <c r="C115" s="157">
        <v>801</v>
      </c>
      <c r="D115" s="158" t="s">
        <v>455</v>
      </c>
      <c r="E115" s="158" t="s">
        <v>435</v>
      </c>
      <c r="F115" s="157" t="s">
        <v>463</v>
      </c>
      <c r="G115" s="158"/>
      <c r="H115" s="159">
        <f>H116</f>
        <v>0</v>
      </c>
      <c r="I115" s="159">
        <f>I116</f>
        <v>0</v>
      </c>
      <c r="J115" s="159">
        <f>J116</f>
        <v>0</v>
      </c>
      <c r="K115" s="88"/>
      <c r="M115" s="89"/>
      <c r="N115" s="321"/>
      <c r="O115" s="321"/>
      <c r="P115" s="322"/>
      <c r="Q115" s="85"/>
    </row>
    <row r="116" spans="1:17" ht="27" hidden="1" customHeight="1" x14ac:dyDescent="0.25">
      <c r="A116" s="191"/>
      <c r="B116" s="164" t="s">
        <v>415</v>
      </c>
      <c r="C116" s="157">
        <v>801</v>
      </c>
      <c r="D116" s="158" t="s">
        <v>455</v>
      </c>
      <c r="E116" s="158" t="s">
        <v>435</v>
      </c>
      <c r="F116" s="157" t="s">
        <v>463</v>
      </c>
      <c r="G116" s="158" t="s">
        <v>416</v>
      </c>
      <c r="H116" s="159"/>
      <c r="I116" s="159"/>
      <c r="J116" s="159">
        <v>0</v>
      </c>
      <c r="K116" s="88"/>
      <c r="M116" s="89"/>
      <c r="N116" s="321"/>
      <c r="O116" s="321"/>
      <c r="P116" s="322"/>
      <c r="Q116" s="85"/>
    </row>
    <row r="117" spans="1:17" ht="11.25" customHeight="1" x14ac:dyDescent="0.25">
      <c r="A117" s="191"/>
      <c r="B117" s="164" t="s">
        <v>464</v>
      </c>
      <c r="C117" s="157">
        <v>801</v>
      </c>
      <c r="D117" s="158" t="s">
        <v>455</v>
      </c>
      <c r="E117" s="158" t="s">
        <v>435</v>
      </c>
      <c r="F117" s="157" t="s">
        <v>465</v>
      </c>
      <c r="G117" s="158"/>
      <c r="H117" s="159">
        <f>H118</f>
        <v>0</v>
      </c>
      <c r="I117" s="159">
        <f>I118</f>
        <v>6300</v>
      </c>
      <c r="J117" s="159">
        <f>J118</f>
        <v>6300</v>
      </c>
      <c r="K117" s="88"/>
      <c r="M117" s="89"/>
      <c r="N117" s="321"/>
      <c r="O117" s="321"/>
      <c r="P117" s="322"/>
      <c r="Q117" s="85"/>
    </row>
    <row r="118" spans="1:17" ht="24" customHeight="1" x14ac:dyDescent="0.25">
      <c r="A118" s="191"/>
      <c r="B118" s="164" t="s">
        <v>415</v>
      </c>
      <c r="C118" s="157">
        <v>801</v>
      </c>
      <c r="D118" s="158" t="s">
        <v>455</v>
      </c>
      <c r="E118" s="158" t="s">
        <v>435</v>
      </c>
      <c r="F118" s="157" t="s">
        <v>465</v>
      </c>
      <c r="G118" s="158" t="s">
        <v>416</v>
      </c>
      <c r="H118" s="159">
        <v>0</v>
      </c>
      <c r="I118" s="159">
        <f>J118-H118</f>
        <v>6300</v>
      </c>
      <c r="J118" s="159">
        <v>6300</v>
      </c>
      <c r="K118" s="88"/>
      <c r="M118" s="89"/>
      <c r="N118" s="321"/>
      <c r="O118" s="321"/>
      <c r="P118" s="322"/>
      <c r="Q118" s="85"/>
    </row>
    <row r="119" spans="1:17" ht="27.75" hidden="1" customHeight="1" x14ac:dyDescent="0.25">
      <c r="A119" s="191"/>
      <c r="B119" s="164" t="s">
        <v>466</v>
      </c>
      <c r="C119" s="157">
        <v>801</v>
      </c>
      <c r="D119" s="158" t="s">
        <v>455</v>
      </c>
      <c r="E119" s="158" t="s">
        <v>435</v>
      </c>
      <c r="F119" s="157" t="s">
        <v>467</v>
      </c>
      <c r="G119" s="158"/>
      <c r="H119" s="159">
        <f>H120</f>
        <v>0</v>
      </c>
      <c r="I119" s="159">
        <f>I120</f>
        <v>0</v>
      </c>
      <c r="J119" s="159">
        <f>J120</f>
        <v>0</v>
      </c>
      <c r="K119" s="88"/>
      <c r="M119" s="89"/>
      <c r="N119" s="321"/>
      <c r="O119" s="321"/>
      <c r="P119" s="322"/>
      <c r="Q119" s="85"/>
    </row>
    <row r="120" spans="1:17" ht="25.5" hidden="1" customHeight="1" x14ac:dyDescent="0.25">
      <c r="A120" s="191"/>
      <c r="B120" s="164" t="s">
        <v>415</v>
      </c>
      <c r="C120" s="157">
        <v>801</v>
      </c>
      <c r="D120" s="158" t="s">
        <v>455</v>
      </c>
      <c r="E120" s="158" t="s">
        <v>435</v>
      </c>
      <c r="F120" s="157" t="s">
        <v>467</v>
      </c>
      <c r="G120" s="158" t="s">
        <v>416</v>
      </c>
      <c r="H120" s="159">
        <v>0</v>
      </c>
      <c r="I120" s="159">
        <f>J120-H120</f>
        <v>0</v>
      </c>
      <c r="J120" s="159">
        <v>0</v>
      </c>
      <c r="K120" s="88"/>
      <c r="M120" s="89"/>
      <c r="N120" s="321"/>
      <c r="O120" s="321"/>
      <c r="P120" s="322"/>
      <c r="Q120" s="85"/>
    </row>
    <row r="121" spans="1:17" ht="34.5" customHeight="1" x14ac:dyDescent="0.25">
      <c r="A121" s="191"/>
      <c r="B121" s="164" t="s">
        <v>468</v>
      </c>
      <c r="C121" s="157">
        <v>801</v>
      </c>
      <c r="D121" s="158" t="s">
        <v>455</v>
      </c>
      <c r="E121" s="158" t="s">
        <v>435</v>
      </c>
      <c r="F121" s="157" t="s">
        <v>469</v>
      </c>
      <c r="G121" s="158"/>
      <c r="H121" s="159">
        <v>0</v>
      </c>
      <c r="I121" s="159">
        <f>I122</f>
        <v>150000</v>
      </c>
      <c r="J121" s="159">
        <f>J122</f>
        <v>150000</v>
      </c>
      <c r="K121" s="88"/>
      <c r="M121" s="89"/>
      <c r="N121" s="321"/>
      <c r="O121" s="321"/>
      <c r="P121" s="322"/>
      <c r="Q121" s="85"/>
    </row>
    <row r="122" spans="1:17" ht="31.5" x14ac:dyDescent="0.25">
      <c r="A122" s="191"/>
      <c r="B122" s="164" t="s">
        <v>415</v>
      </c>
      <c r="C122" s="157">
        <v>801</v>
      </c>
      <c r="D122" s="158" t="s">
        <v>455</v>
      </c>
      <c r="E122" s="158" t="s">
        <v>435</v>
      </c>
      <c r="F122" s="157" t="s">
        <v>469</v>
      </c>
      <c r="G122" s="158" t="s">
        <v>416</v>
      </c>
      <c r="H122" s="159">
        <v>0</v>
      </c>
      <c r="I122" s="159">
        <f>J122-H122</f>
        <v>150000</v>
      </c>
      <c r="J122" s="159">
        <v>150000</v>
      </c>
      <c r="K122" s="88"/>
      <c r="M122" s="89"/>
      <c r="N122" s="321"/>
      <c r="O122" s="321"/>
      <c r="P122" s="322"/>
      <c r="Q122" s="85"/>
    </row>
    <row r="123" spans="1:17" hidden="1" x14ac:dyDescent="0.25">
      <c r="A123" s="191"/>
      <c r="B123" s="164" t="s">
        <v>470</v>
      </c>
      <c r="C123" s="157">
        <v>801</v>
      </c>
      <c r="D123" s="158" t="s">
        <v>455</v>
      </c>
      <c r="E123" s="158" t="s">
        <v>435</v>
      </c>
      <c r="F123" s="157" t="s">
        <v>471</v>
      </c>
      <c r="G123" s="158"/>
      <c r="H123" s="159">
        <f>H124</f>
        <v>0</v>
      </c>
      <c r="I123" s="159">
        <f>I124</f>
        <v>0</v>
      </c>
      <c r="J123" s="159">
        <f>J124</f>
        <v>0</v>
      </c>
      <c r="K123" s="88"/>
      <c r="M123" s="89"/>
      <c r="N123" s="321"/>
      <c r="O123" s="321"/>
      <c r="P123" s="322"/>
      <c r="Q123" s="85"/>
    </row>
    <row r="124" spans="1:17" ht="22.5" hidden="1" customHeight="1" x14ac:dyDescent="0.25">
      <c r="A124" s="191"/>
      <c r="B124" s="164" t="s">
        <v>415</v>
      </c>
      <c r="C124" s="157">
        <v>801</v>
      </c>
      <c r="D124" s="158" t="s">
        <v>455</v>
      </c>
      <c r="E124" s="158" t="s">
        <v>435</v>
      </c>
      <c r="F124" s="157" t="s">
        <v>471</v>
      </c>
      <c r="G124" s="158" t="s">
        <v>416</v>
      </c>
      <c r="H124" s="159"/>
      <c r="I124" s="159"/>
      <c r="J124" s="159">
        <f>H124+I124</f>
        <v>0</v>
      </c>
      <c r="K124" s="88"/>
      <c r="M124" s="89"/>
      <c r="N124" s="321"/>
      <c r="O124" s="321"/>
      <c r="P124" s="322"/>
      <c r="Q124" s="85"/>
    </row>
    <row r="125" spans="1:17" ht="17.25" hidden="1" customHeight="1" x14ac:dyDescent="0.25">
      <c r="A125" s="191"/>
      <c r="B125" s="72" t="s">
        <v>312</v>
      </c>
      <c r="C125" s="168">
        <v>801</v>
      </c>
      <c r="D125" s="169" t="s">
        <v>472</v>
      </c>
      <c r="E125" s="169" t="s">
        <v>4</v>
      </c>
      <c r="F125" s="168"/>
      <c r="G125" s="169"/>
      <c r="H125" s="170"/>
      <c r="I125" s="170"/>
      <c r="J125" s="170">
        <f>J126+J129</f>
        <v>0</v>
      </c>
      <c r="K125" s="88"/>
      <c r="M125" s="89"/>
      <c r="N125" s="321"/>
      <c r="O125" s="321"/>
      <c r="P125" s="322"/>
      <c r="Q125" s="85"/>
    </row>
    <row r="126" spans="1:17" ht="31.5" hidden="1" x14ac:dyDescent="0.25">
      <c r="A126" s="191"/>
      <c r="B126" s="167" t="s">
        <v>525</v>
      </c>
      <c r="C126" s="168">
        <v>801</v>
      </c>
      <c r="D126" s="169" t="s">
        <v>472</v>
      </c>
      <c r="E126" s="169" t="s">
        <v>455</v>
      </c>
      <c r="F126" s="157"/>
      <c r="G126" s="158"/>
      <c r="H126" s="170">
        <f t="shared" ref="H126:J127" si="8">H127</f>
        <v>0</v>
      </c>
      <c r="I126" s="170">
        <f t="shared" si="8"/>
        <v>0</v>
      </c>
      <c r="J126" s="170">
        <f t="shared" si="8"/>
        <v>0</v>
      </c>
      <c r="K126" s="88"/>
      <c r="M126" s="89"/>
      <c r="N126" s="321"/>
      <c r="O126" s="321"/>
      <c r="P126" s="322"/>
      <c r="Q126" s="85"/>
    </row>
    <row r="127" spans="1:17" ht="21" hidden="1" x14ac:dyDescent="0.25">
      <c r="A127" s="191"/>
      <c r="B127" s="164" t="s">
        <v>526</v>
      </c>
      <c r="C127" s="157">
        <v>801</v>
      </c>
      <c r="D127" s="158" t="s">
        <v>472</v>
      </c>
      <c r="E127" s="158" t="s">
        <v>455</v>
      </c>
      <c r="F127" s="157" t="s">
        <v>527</v>
      </c>
      <c r="G127" s="158"/>
      <c r="H127" s="159">
        <f>H128</f>
        <v>0</v>
      </c>
      <c r="I127" s="159">
        <f t="shared" si="8"/>
        <v>0</v>
      </c>
      <c r="J127" s="159">
        <f t="shared" si="8"/>
        <v>0</v>
      </c>
      <c r="K127" s="88"/>
      <c r="M127" s="89"/>
      <c r="N127" s="321"/>
      <c r="O127" s="321"/>
      <c r="P127" s="322"/>
      <c r="Q127" s="85"/>
    </row>
    <row r="128" spans="1:17" ht="21" hidden="1" x14ac:dyDescent="0.25">
      <c r="A128" s="191"/>
      <c r="B128" s="164" t="s">
        <v>415</v>
      </c>
      <c r="C128" s="157">
        <v>801</v>
      </c>
      <c r="D128" s="158" t="s">
        <v>472</v>
      </c>
      <c r="E128" s="158" t="s">
        <v>455</v>
      </c>
      <c r="F128" s="157" t="s">
        <v>527</v>
      </c>
      <c r="G128" s="158" t="s">
        <v>416</v>
      </c>
      <c r="H128" s="159"/>
      <c r="I128" s="159"/>
      <c r="J128" s="159"/>
      <c r="K128" s="88"/>
      <c r="M128" s="89"/>
      <c r="N128" s="321"/>
      <c r="O128" s="321"/>
      <c r="P128" s="322"/>
      <c r="Q128" s="85"/>
    </row>
    <row r="129" spans="1:19" s="86" customFormat="1" ht="21" hidden="1" customHeight="1" x14ac:dyDescent="0.2">
      <c r="A129" s="166"/>
      <c r="B129" s="167" t="s">
        <v>320</v>
      </c>
      <c r="C129" s="168">
        <v>801</v>
      </c>
      <c r="D129" s="169" t="s">
        <v>472</v>
      </c>
      <c r="E129" s="169" t="s">
        <v>472</v>
      </c>
      <c r="F129" s="169"/>
      <c r="G129" s="169"/>
      <c r="H129" s="170">
        <f>H130+H132</f>
        <v>0</v>
      </c>
      <c r="I129" s="170">
        <f>I130+I132</f>
        <v>0</v>
      </c>
      <c r="J129" s="170">
        <f>J130+J132</f>
        <v>0</v>
      </c>
      <c r="K129" s="92"/>
      <c r="M129" s="93"/>
      <c r="N129" s="323"/>
      <c r="O129" s="323"/>
      <c r="P129" s="324"/>
      <c r="Q129" s="87"/>
    </row>
    <row r="130" spans="1:19" ht="74.25" hidden="1" x14ac:dyDescent="0.25">
      <c r="A130" s="155"/>
      <c r="B130" s="180" t="s">
        <v>528</v>
      </c>
      <c r="C130" s="157">
        <v>801</v>
      </c>
      <c r="D130" s="158" t="s">
        <v>472</v>
      </c>
      <c r="E130" s="158" t="s">
        <v>472</v>
      </c>
      <c r="F130" s="158" t="s">
        <v>473</v>
      </c>
      <c r="G130" s="158"/>
      <c r="H130" s="159">
        <f>H131</f>
        <v>0</v>
      </c>
      <c r="I130" s="159">
        <f>J130-H130</f>
        <v>0</v>
      </c>
      <c r="J130" s="159">
        <f>J131</f>
        <v>0</v>
      </c>
      <c r="K130" s="88"/>
      <c r="M130" s="89"/>
      <c r="N130" s="321"/>
      <c r="O130" s="321"/>
      <c r="P130" s="322"/>
      <c r="Q130" s="85"/>
    </row>
    <row r="131" spans="1:19" hidden="1" x14ac:dyDescent="0.25">
      <c r="A131" s="155"/>
      <c r="B131" s="164" t="s">
        <v>398</v>
      </c>
      <c r="C131" s="157">
        <v>801</v>
      </c>
      <c r="D131" s="158" t="s">
        <v>472</v>
      </c>
      <c r="E131" s="158" t="s">
        <v>472</v>
      </c>
      <c r="F131" s="158" t="s">
        <v>473</v>
      </c>
      <c r="G131" s="158" t="s">
        <v>388</v>
      </c>
      <c r="H131" s="159"/>
      <c r="I131" s="159">
        <f>J131-H131</f>
        <v>0</v>
      </c>
      <c r="J131" s="159">
        <v>0</v>
      </c>
      <c r="K131" s="88"/>
      <c r="M131" s="89"/>
      <c r="N131" s="321"/>
      <c r="O131" s="321"/>
      <c r="P131" s="322"/>
      <c r="Q131" s="85"/>
    </row>
    <row r="132" spans="1:19" ht="33" hidden="1" customHeight="1" x14ac:dyDescent="0.25">
      <c r="A132" s="155"/>
      <c r="B132" s="164" t="s">
        <v>474</v>
      </c>
      <c r="C132" s="157">
        <v>801</v>
      </c>
      <c r="D132" s="158" t="s">
        <v>472</v>
      </c>
      <c r="E132" s="158" t="s">
        <v>472</v>
      </c>
      <c r="F132" s="158" t="s">
        <v>475</v>
      </c>
      <c r="G132" s="158"/>
      <c r="H132" s="159">
        <f>H133</f>
        <v>0</v>
      </c>
      <c r="I132" s="159">
        <f>I133</f>
        <v>0</v>
      </c>
      <c r="J132" s="159">
        <f>J133</f>
        <v>0</v>
      </c>
      <c r="K132" s="88"/>
      <c r="M132" s="89"/>
      <c r="N132" s="321"/>
      <c r="O132" s="321"/>
      <c r="P132" s="322"/>
      <c r="Q132" s="85"/>
    </row>
    <row r="133" spans="1:19" ht="69" hidden="1" customHeight="1" x14ac:dyDescent="0.25">
      <c r="A133" s="155"/>
      <c r="B133" s="164" t="s">
        <v>393</v>
      </c>
      <c r="C133" s="157">
        <v>801</v>
      </c>
      <c r="D133" s="158" t="s">
        <v>472</v>
      </c>
      <c r="E133" s="158" t="s">
        <v>472</v>
      </c>
      <c r="F133" s="158" t="s">
        <v>475</v>
      </c>
      <c r="G133" s="158" t="s">
        <v>394</v>
      </c>
      <c r="H133" s="159"/>
      <c r="I133" s="159"/>
      <c r="J133" s="159"/>
      <c r="K133" s="88"/>
      <c r="M133" s="89"/>
      <c r="N133" s="321"/>
      <c r="O133" s="321"/>
      <c r="P133" s="322"/>
      <c r="Q133" s="85"/>
    </row>
    <row r="134" spans="1:19" ht="21" x14ac:dyDescent="0.25">
      <c r="A134" s="155"/>
      <c r="B134" s="276" t="s">
        <v>324</v>
      </c>
      <c r="C134" s="168">
        <v>801</v>
      </c>
      <c r="D134" s="169" t="s">
        <v>476</v>
      </c>
      <c r="E134" s="169" t="s">
        <v>4</v>
      </c>
      <c r="F134" s="169"/>
      <c r="G134" s="169"/>
      <c r="H134" s="170">
        <f>H135</f>
        <v>36169</v>
      </c>
      <c r="I134" s="170">
        <f>I135</f>
        <v>78231</v>
      </c>
      <c r="J134" s="170">
        <f>J135</f>
        <v>114400</v>
      </c>
      <c r="K134" s="88"/>
      <c r="M134" s="89"/>
      <c r="N134" s="321"/>
      <c r="O134" s="321"/>
      <c r="P134" s="322"/>
      <c r="Q134" s="85"/>
    </row>
    <row r="135" spans="1:19" s="86" customFormat="1" ht="12" customHeight="1" x14ac:dyDescent="0.2">
      <c r="A135" s="166"/>
      <c r="B135" s="167" t="s">
        <v>326</v>
      </c>
      <c r="C135" s="168">
        <v>801</v>
      </c>
      <c r="D135" s="169" t="s">
        <v>476</v>
      </c>
      <c r="E135" s="169" t="s">
        <v>383</v>
      </c>
      <c r="F135" s="172"/>
      <c r="G135" s="172"/>
      <c r="H135" s="170">
        <f>H136+H138</f>
        <v>36169</v>
      </c>
      <c r="I135" s="170">
        <f>I136+I138</f>
        <v>78231</v>
      </c>
      <c r="J135" s="170">
        <f>J136+J138</f>
        <v>114400</v>
      </c>
      <c r="K135" s="92"/>
      <c r="M135" s="93"/>
      <c r="N135" s="383" t="e">
        <f>#REF!+#REF!</f>
        <v>#REF!</v>
      </c>
      <c r="O135" s="383"/>
      <c r="P135" s="384"/>
      <c r="Q135" s="87"/>
    </row>
    <row r="136" spans="1:19" ht="74.25" hidden="1" customHeight="1" x14ac:dyDescent="0.25">
      <c r="A136" s="155"/>
      <c r="B136" s="192" t="s">
        <v>529</v>
      </c>
      <c r="C136" s="157">
        <v>801</v>
      </c>
      <c r="D136" s="158" t="s">
        <v>476</v>
      </c>
      <c r="E136" s="158" t="s">
        <v>383</v>
      </c>
      <c r="F136" s="158" t="s">
        <v>477</v>
      </c>
      <c r="G136" s="158"/>
      <c r="H136" s="159">
        <f>H137</f>
        <v>0</v>
      </c>
      <c r="I136" s="159">
        <f>I137</f>
        <v>0</v>
      </c>
      <c r="J136" s="159">
        <f>J137</f>
        <v>0</v>
      </c>
      <c r="K136" s="88"/>
      <c r="M136" s="89"/>
      <c r="N136" s="321"/>
      <c r="O136" s="321"/>
      <c r="P136" s="322"/>
      <c r="Q136" s="85"/>
      <c r="S136" s="165"/>
    </row>
    <row r="137" spans="1:19" ht="19.5" hidden="1" customHeight="1" x14ac:dyDescent="0.25">
      <c r="A137" s="155"/>
      <c r="B137" s="164" t="s">
        <v>403</v>
      </c>
      <c r="C137" s="157">
        <v>801</v>
      </c>
      <c r="D137" s="158" t="s">
        <v>476</v>
      </c>
      <c r="E137" s="158" t="s">
        <v>383</v>
      </c>
      <c r="F137" s="158" t="s">
        <v>477</v>
      </c>
      <c r="G137" s="158" t="s">
        <v>404</v>
      </c>
      <c r="H137" s="159"/>
      <c r="I137" s="159">
        <f>J137-H137</f>
        <v>0</v>
      </c>
      <c r="J137" s="159">
        <v>0</v>
      </c>
      <c r="K137" s="88"/>
      <c r="M137" s="89"/>
      <c r="N137" s="321"/>
      <c r="O137" s="321"/>
      <c r="P137" s="322"/>
      <c r="Q137" s="85"/>
    </row>
    <row r="138" spans="1:19" ht="20.25" customHeight="1" x14ac:dyDescent="0.25">
      <c r="A138" s="155"/>
      <c r="B138" s="164" t="s">
        <v>478</v>
      </c>
      <c r="C138" s="157">
        <v>801</v>
      </c>
      <c r="D138" s="158" t="s">
        <v>476</v>
      </c>
      <c r="E138" s="158" t="s">
        <v>383</v>
      </c>
      <c r="F138" s="158" t="s">
        <v>479</v>
      </c>
      <c r="G138" s="158"/>
      <c r="H138" s="159">
        <f t="shared" ref="H138:J139" si="9">H139</f>
        <v>36169</v>
      </c>
      <c r="I138" s="159">
        <f t="shared" si="9"/>
        <v>78231</v>
      </c>
      <c r="J138" s="159">
        <f t="shared" si="9"/>
        <v>114400</v>
      </c>
      <c r="K138" s="88"/>
      <c r="M138" s="89"/>
      <c r="N138" s="321"/>
      <c r="O138" s="321"/>
      <c r="P138" s="322"/>
      <c r="Q138" s="85"/>
    </row>
    <row r="139" spans="1:19" ht="22.5" customHeight="1" x14ac:dyDescent="0.25">
      <c r="A139" s="155"/>
      <c r="B139" s="164" t="s">
        <v>480</v>
      </c>
      <c r="C139" s="157">
        <v>801</v>
      </c>
      <c r="D139" s="158" t="s">
        <v>476</v>
      </c>
      <c r="E139" s="158" t="s">
        <v>383</v>
      </c>
      <c r="F139" s="158" t="s">
        <v>481</v>
      </c>
      <c r="G139" s="158"/>
      <c r="H139" s="159">
        <f t="shared" si="9"/>
        <v>36169</v>
      </c>
      <c r="I139" s="159">
        <f t="shared" si="9"/>
        <v>78231</v>
      </c>
      <c r="J139" s="159">
        <f t="shared" si="9"/>
        <v>114400</v>
      </c>
      <c r="K139" s="88"/>
      <c r="M139" s="89"/>
      <c r="N139" s="321"/>
      <c r="O139" s="321"/>
      <c r="P139" s="322"/>
      <c r="Q139" s="85"/>
    </row>
    <row r="140" spans="1:19" ht="31.5" x14ac:dyDescent="0.25">
      <c r="A140" s="155"/>
      <c r="B140" s="164" t="s">
        <v>415</v>
      </c>
      <c r="C140" s="157">
        <v>801</v>
      </c>
      <c r="D140" s="158" t="s">
        <v>476</v>
      </c>
      <c r="E140" s="158" t="s">
        <v>383</v>
      </c>
      <c r="F140" s="158" t="s">
        <v>481</v>
      </c>
      <c r="G140" s="158" t="s">
        <v>416</v>
      </c>
      <c r="H140" s="159">
        <v>36169</v>
      </c>
      <c r="I140" s="159">
        <f>J140-H140</f>
        <v>78231</v>
      </c>
      <c r="J140" s="159">
        <v>114400</v>
      </c>
      <c r="K140" s="88"/>
      <c r="M140" s="89"/>
      <c r="N140" s="321"/>
      <c r="O140" s="321"/>
      <c r="P140" s="322"/>
      <c r="Q140" s="85"/>
    </row>
    <row r="141" spans="1:19" hidden="1" x14ac:dyDescent="0.25">
      <c r="A141" s="155"/>
      <c r="B141" s="276" t="s">
        <v>330</v>
      </c>
      <c r="C141" s="168">
        <v>801</v>
      </c>
      <c r="D141" s="169" t="s">
        <v>443</v>
      </c>
      <c r="E141" s="169" t="s">
        <v>4</v>
      </c>
      <c r="F141" s="169"/>
      <c r="G141" s="169"/>
      <c r="H141" s="170"/>
      <c r="I141" s="170"/>
      <c r="J141" s="170">
        <f>J142+J148</f>
        <v>0</v>
      </c>
      <c r="K141" s="88"/>
      <c r="M141" s="89"/>
      <c r="N141" s="321"/>
      <c r="O141" s="321"/>
      <c r="P141" s="322"/>
      <c r="Q141" s="85"/>
    </row>
    <row r="142" spans="1:19" hidden="1" x14ac:dyDescent="0.25">
      <c r="A142" s="155"/>
      <c r="B142" s="167" t="s">
        <v>332</v>
      </c>
      <c r="C142" s="168">
        <v>801</v>
      </c>
      <c r="D142" s="169" t="s">
        <v>443</v>
      </c>
      <c r="E142" s="169" t="s">
        <v>383</v>
      </c>
      <c r="F142" s="169"/>
      <c r="G142" s="169"/>
      <c r="H142" s="170">
        <f>H145</f>
        <v>0</v>
      </c>
      <c r="I142" s="159" t="s">
        <v>533</v>
      </c>
      <c r="J142" s="170">
        <f>J146</f>
        <v>0</v>
      </c>
      <c r="K142" s="88"/>
      <c r="M142" s="89"/>
      <c r="N142" s="321"/>
      <c r="O142" s="321"/>
      <c r="P142" s="322"/>
      <c r="Q142" s="85"/>
    </row>
    <row r="143" spans="1:19" ht="74.25" hidden="1" x14ac:dyDescent="0.25">
      <c r="A143" s="155"/>
      <c r="B143" s="180" t="s">
        <v>534</v>
      </c>
      <c r="C143" s="157">
        <v>801</v>
      </c>
      <c r="D143" s="158" t="s">
        <v>443</v>
      </c>
      <c r="E143" s="158" t="s">
        <v>383</v>
      </c>
      <c r="F143" s="158" t="s">
        <v>482</v>
      </c>
      <c r="G143" s="158"/>
      <c r="H143" s="159">
        <f>H144</f>
        <v>0</v>
      </c>
      <c r="I143" s="159">
        <f>J143-H143</f>
        <v>0</v>
      </c>
      <c r="J143" s="159">
        <f>J144</f>
        <v>0</v>
      </c>
      <c r="K143" s="88"/>
      <c r="M143" s="89"/>
      <c r="N143" s="321"/>
      <c r="O143" s="321"/>
      <c r="P143" s="322"/>
      <c r="Q143" s="85"/>
    </row>
    <row r="144" spans="1:19" ht="21" hidden="1" x14ac:dyDescent="0.25">
      <c r="A144" s="155"/>
      <c r="B144" s="164" t="s">
        <v>483</v>
      </c>
      <c r="C144" s="157">
        <v>801</v>
      </c>
      <c r="D144" s="158" t="s">
        <v>443</v>
      </c>
      <c r="E144" s="158" t="s">
        <v>383</v>
      </c>
      <c r="F144" s="158" t="s">
        <v>482</v>
      </c>
      <c r="G144" s="158" t="s">
        <v>484</v>
      </c>
      <c r="H144" s="159"/>
      <c r="I144" s="159">
        <f>J144-H144</f>
        <v>0</v>
      </c>
      <c r="J144" s="159">
        <v>0</v>
      </c>
      <c r="K144" s="88"/>
      <c r="M144" s="89"/>
      <c r="N144" s="321"/>
      <c r="O144" s="321"/>
      <c r="P144" s="322"/>
      <c r="Q144" s="85"/>
    </row>
    <row r="145" spans="1:17" ht="31.5" hidden="1" x14ac:dyDescent="0.25">
      <c r="A145" s="155"/>
      <c r="B145" s="164" t="s">
        <v>485</v>
      </c>
      <c r="C145" s="157">
        <v>801</v>
      </c>
      <c r="D145" s="158" t="s">
        <v>443</v>
      </c>
      <c r="E145" s="158" t="s">
        <v>383</v>
      </c>
      <c r="F145" s="158" t="s">
        <v>486</v>
      </c>
      <c r="G145" s="158"/>
      <c r="H145" s="170">
        <f t="shared" ref="H145:J146" si="10">H146</f>
        <v>0</v>
      </c>
      <c r="I145" s="170">
        <f t="shared" si="10"/>
        <v>0</v>
      </c>
      <c r="J145" s="170">
        <f t="shared" si="10"/>
        <v>0</v>
      </c>
      <c r="K145" s="88"/>
      <c r="M145" s="89"/>
      <c r="N145" s="321"/>
      <c r="O145" s="321"/>
      <c r="P145" s="322"/>
      <c r="Q145" s="85"/>
    </row>
    <row r="146" spans="1:17" ht="23.25" hidden="1" customHeight="1" x14ac:dyDescent="0.25">
      <c r="A146" s="155"/>
      <c r="B146" s="164" t="s">
        <v>487</v>
      </c>
      <c r="C146" s="157">
        <v>801</v>
      </c>
      <c r="D146" s="158" t="s">
        <v>443</v>
      </c>
      <c r="E146" s="158" t="s">
        <v>383</v>
      </c>
      <c r="F146" s="158" t="s">
        <v>488</v>
      </c>
      <c r="G146" s="158"/>
      <c r="H146" s="159">
        <f t="shared" si="10"/>
        <v>0</v>
      </c>
      <c r="I146" s="159">
        <f t="shared" si="10"/>
        <v>0</v>
      </c>
      <c r="J146" s="159">
        <f t="shared" si="10"/>
        <v>0</v>
      </c>
      <c r="K146" s="88"/>
      <c r="M146" s="89"/>
      <c r="N146" s="321"/>
      <c r="O146" s="321"/>
      <c r="P146" s="322"/>
      <c r="Q146" s="85"/>
    </row>
    <row r="147" spans="1:17" ht="22.5" hidden="1" customHeight="1" x14ac:dyDescent="0.25">
      <c r="A147" s="155"/>
      <c r="B147" s="164" t="s">
        <v>489</v>
      </c>
      <c r="C147" s="157">
        <v>801</v>
      </c>
      <c r="D147" s="158" t="s">
        <v>443</v>
      </c>
      <c r="E147" s="158" t="s">
        <v>383</v>
      </c>
      <c r="F147" s="158" t="s">
        <v>488</v>
      </c>
      <c r="G147" s="158" t="s">
        <v>490</v>
      </c>
      <c r="H147" s="159"/>
      <c r="I147" s="159"/>
      <c r="J147" s="159"/>
      <c r="K147" s="88"/>
      <c r="M147" s="89"/>
      <c r="N147" s="321"/>
      <c r="O147" s="321"/>
      <c r="P147" s="322"/>
      <c r="Q147" s="85"/>
    </row>
    <row r="148" spans="1:17" hidden="1" x14ac:dyDescent="0.25">
      <c r="A148" s="155"/>
      <c r="B148" s="164" t="s">
        <v>336</v>
      </c>
      <c r="C148" s="168">
        <v>801</v>
      </c>
      <c r="D148" s="169" t="s">
        <v>443</v>
      </c>
      <c r="E148" s="169" t="s">
        <v>435</v>
      </c>
      <c r="F148" s="158"/>
      <c r="G148" s="158"/>
      <c r="H148" s="170">
        <f>H151</f>
        <v>0</v>
      </c>
      <c r="I148" s="170">
        <f>J148-H148</f>
        <v>0</v>
      </c>
      <c r="J148" s="170">
        <f>J152</f>
        <v>0</v>
      </c>
      <c r="K148" s="88"/>
      <c r="M148" s="89"/>
      <c r="N148" s="321"/>
      <c r="O148" s="321"/>
      <c r="P148" s="322"/>
      <c r="Q148" s="85"/>
    </row>
    <row r="149" spans="1:17" ht="74.25" hidden="1" x14ac:dyDescent="0.25">
      <c r="A149" s="155"/>
      <c r="B149" s="180" t="s">
        <v>535</v>
      </c>
      <c r="C149" s="157">
        <v>801</v>
      </c>
      <c r="D149" s="158" t="s">
        <v>443</v>
      </c>
      <c r="E149" s="158" t="s">
        <v>435</v>
      </c>
      <c r="F149" s="158" t="s">
        <v>491</v>
      </c>
      <c r="G149" s="158"/>
      <c r="H149" s="159">
        <f>H150</f>
        <v>0</v>
      </c>
      <c r="I149" s="159">
        <f>I150</f>
        <v>0</v>
      </c>
      <c r="J149" s="159">
        <v>0</v>
      </c>
      <c r="K149" s="88"/>
      <c r="M149" s="89"/>
      <c r="N149" s="321"/>
      <c r="O149" s="321"/>
      <c r="P149" s="322"/>
      <c r="Q149" s="85"/>
    </row>
    <row r="150" spans="1:17" ht="31.5" hidden="1" x14ac:dyDescent="0.25">
      <c r="A150" s="155"/>
      <c r="B150" s="164" t="s">
        <v>492</v>
      </c>
      <c r="C150" s="157">
        <v>801</v>
      </c>
      <c r="D150" s="158" t="s">
        <v>443</v>
      </c>
      <c r="E150" s="158" t="s">
        <v>435</v>
      </c>
      <c r="F150" s="158" t="s">
        <v>491</v>
      </c>
      <c r="G150" s="158"/>
      <c r="H150" s="159"/>
      <c r="I150" s="159">
        <f>J150-H150</f>
        <v>0</v>
      </c>
      <c r="J150" s="159">
        <v>0</v>
      </c>
      <c r="K150" s="88"/>
      <c r="M150" s="89"/>
      <c r="N150" s="321"/>
      <c r="O150" s="321"/>
      <c r="P150" s="322"/>
      <c r="Q150" s="85"/>
    </row>
    <row r="151" spans="1:17" ht="31.5" hidden="1" x14ac:dyDescent="0.25">
      <c r="A151" s="155"/>
      <c r="B151" s="164" t="s">
        <v>485</v>
      </c>
      <c r="C151" s="157">
        <v>801</v>
      </c>
      <c r="D151" s="158" t="s">
        <v>443</v>
      </c>
      <c r="E151" s="158" t="s">
        <v>435</v>
      </c>
      <c r="F151" s="158" t="s">
        <v>486</v>
      </c>
      <c r="G151" s="158"/>
      <c r="H151" s="170">
        <f t="shared" ref="H151:J152" si="11">H152</f>
        <v>0</v>
      </c>
      <c r="I151" s="159">
        <f t="shared" si="11"/>
        <v>0</v>
      </c>
      <c r="J151" s="159">
        <f t="shared" si="11"/>
        <v>0</v>
      </c>
      <c r="K151" s="88"/>
      <c r="M151" s="89"/>
      <c r="N151" s="321"/>
      <c r="O151" s="321"/>
      <c r="P151" s="322"/>
      <c r="Q151" s="85"/>
    </row>
    <row r="152" spans="1:17" ht="12" hidden="1" customHeight="1" x14ac:dyDescent="0.25">
      <c r="A152" s="155"/>
      <c r="B152" s="164" t="s">
        <v>493</v>
      </c>
      <c r="C152" s="157">
        <v>801</v>
      </c>
      <c r="D152" s="158" t="s">
        <v>443</v>
      </c>
      <c r="E152" s="158" t="s">
        <v>435</v>
      </c>
      <c r="F152" s="158" t="s">
        <v>494</v>
      </c>
      <c r="G152" s="158"/>
      <c r="H152" s="159">
        <f t="shared" si="11"/>
        <v>0</v>
      </c>
      <c r="I152" s="159">
        <f t="shared" si="11"/>
        <v>0</v>
      </c>
      <c r="J152" s="159">
        <f t="shared" si="11"/>
        <v>0</v>
      </c>
      <c r="K152" s="88"/>
      <c r="M152" s="89"/>
      <c r="N152" s="321"/>
      <c r="O152" s="321"/>
      <c r="P152" s="322"/>
      <c r="Q152" s="85"/>
    </row>
    <row r="153" spans="1:17" ht="20.25" hidden="1" customHeight="1" x14ac:dyDescent="0.25">
      <c r="A153" s="155"/>
      <c r="B153" s="164" t="s">
        <v>489</v>
      </c>
      <c r="C153" s="157">
        <v>801</v>
      </c>
      <c r="D153" s="158" t="s">
        <v>443</v>
      </c>
      <c r="E153" s="158" t="s">
        <v>435</v>
      </c>
      <c r="F153" s="158" t="s">
        <v>494</v>
      </c>
      <c r="G153" s="158" t="s">
        <v>490</v>
      </c>
      <c r="H153" s="159"/>
      <c r="I153" s="159"/>
      <c r="J153" s="159"/>
      <c r="K153" s="88"/>
      <c r="M153" s="89"/>
      <c r="N153" s="321"/>
      <c r="O153" s="321"/>
      <c r="P153" s="322"/>
      <c r="Q153" s="85"/>
    </row>
    <row r="154" spans="1:17" ht="20.25" customHeight="1" x14ac:dyDescent="0.25">
      <c r="A154" s="155"/>
      <c r="B154" s="276" t="s">
        <v>342</v>
      </c>
      <c r="C154" s="168">
        <v>801</v>
      </c>
      <c r="D154" s="169" t="s">
        <v>424</v>
      </c>
      <c r="E154" s="169" t="s">
        <v>4</v>
      </c>
      <c r="F154" s="169"/>
      <c r="G154" s="169"/>
      <c r="H154" s="159">
        <f>H155</f>
        <v>596731.01</v>
      </c>
      <c r="I154" s="159">
        <f>I155</f>
        <v>421065.64</v>
      </c>
      <c r="J154" s="170">
        <f>J155</f>
        <v>1017796.65</v>
      </c>
      <c r="K154" s="88"/>
      <c r="M154" s="89"/>
      <c r="N154" s="321"/>
      <c r="O154" s="321"/>
      <c r="P154" s="322"/>
      <c r="Q154" s="85"/>
    </row>
    <row r="155" spans="1:17" s="86" customFormat="1" ht="21" x14ac:dyDescent="0.2">
      <c r="A155" s="166"/>
      <c r="B155" s="167" t="s">
        <v>350</v>
      </c>
      <c r="C155" s="168">
        <v>801</v>
      </c>
      <c r="D155" s="169" t="s">
        <v>424</v>
      </c>
      <c r="E155" s="169" t="s">
        <v>455</v>
      </c>
      <c r="F155" s="169"/>
      <c r="G155" s="169"/>
      <c r="H155" s="170">
        <f>H156+H159</f>
        <v>596731.01</v>
      </c>
      <c r="I155" s="170">
        <f>I156+I159</f>
        <v>421065.64</v>
      </c>
      <c r="J155" s="170">
        <f>J159</f>
        <v>1017796.65</v>
      </c>
      <c r="K155" s="92"/>
      <c r="M155" s="93"/>
      <c r="N155" s="323"/>
      <c r="O155" s="323"/>
      <c r="P155" s="324"/>
      <c r="Q155" s="87"/>
    </row>
    <row r="156" spans="1:17" ht="74.25" hidden="1" x14ac:dyDescent="0.25">
      <c r="A156" s="155"/>
      <c r="B156" s="192" t="s">
        <v>536</v>
      </c>
      <c r="C156" s="157">
        <v>801</v>
      </c>
      <c r="D156" s="158" t="s">
        <v>424</v>
      </c>
      <c r="E156" s="158" t="s">
        <v>455</v>
      </c>
      <c r="F156" s="158" t="s">
        <v>495</v>
      </c>
      <c r="G156" s="158"/>
      <c r="H156" s="159">
        <f>H157+H158</f>
        <v>0</v>
      </c>
      <c r="I156" s="159">
        <f>J156-H156</f>
        <v>0</v>
      </c>
      <c r="J156" s="159">
        <f>J157</f>
        <v>0</v>
      </c>
      <c r="K156" s="88"/>
      <c r="M156" s="89"/>
      <c r="N156" s="321"/>
      <c r="O156" s="321"/>
      <c r="P156" s="322"/>
      <c r="Q156" s="85"/>
    </row>
    <row r="157" spans="1:17" hidden="1" x14ac:dyDescent="0.25">
      <c r="A157" s="155"/>
      <c r="B157" s="164" t="s">
        <v>398</v>
      </c>
      <c r="C157" s="157">
        <v>801</v>
      </c>
      <c r="D157" s="158" t="s">
        <v>424</v>
      </c>
      <c r="E157" s="158" t="s">
        <v>455</v>
      </c>
      <c r="F157" s="158" t="s">
        <v>495</v>
      </c>
      <c r="G157" s="158" t="s">
        <v>388</v>
      </c>
      <c r="H157" s="159"/>
      <c r="I157" s="159">
        <f>J157-H157</f>
        <v>0</v>
      </c>
      <c r="J157" s="159">
        <v>0</v>
      </c>
      <c r="K157" s="88"/>
      <c r="M157" s="89"/>
      <c r="N157" s="321"/>
      <c r="O157" s="321"/>
      <c r="P157" s="322"/>
      <c r="Q157" s="85"/>
    </row>
    <row r="158" spans="1:17" ht="21" hidden="1" x14ac:dyDescent="0.25">
      <c r="A158" s="155"/>
      <c r="B158" s="164" t="s">
        <v>403</v>
      </c>
      <c r="C158" s="157">
        <v>801</v>
      </c>
      <c r="D158" s="158" t="s">
        <v>424</v>
      </c>
      <c r="E158" s="158" t="s">
        <v>455</v>
      </c>
      <c r="F158" s="158" t="s">
        <v>495</v>
      </c>
      <c r="G158" s="158" t="s">
        <v>404</v>
      </c>
      <c r="H158" s="159"/>
      <c r="I158" s="159">
        <f>J158-H158</f>
        <v>0</v>
      </c>
      <c r="J158" s="159">
        <v>0</v>
      </c>
      <c r="K158" s="88"/>
      <c r="M158" s="89"/>
      <c r="N158" s="321"/>
      <c r="O158" s="321"/>
      <c r="P158" s="322"/>
      <c r="Q158" s="85"/>
    </row>
    <row r="159" spans="1:17" ht="23.25" customHeight="1" x14ac:dyDescent="0.25">
      <c r="A159" s="155"/>
      <c r="B159" s="164" t="s">
        <v>478</v>
      </c>
      <c r="C159" s="157">
        <v>801</v>
      </c>
      <c r="D159" s="158" t="s">
        <v>424</v>
      </c>
      <c r="E159" s="158" t="s">
        <v>455</v>
      </c>
      <c r="F159" s="158" t="s">
        <v>479</v>
      </c>
      <c r="G159" s="158"/>
      <c r="H159" s="159">
        <f>H160</f>
        <v>596731.01</v>
      </c>
      <c r="I159" s="159">
        <f>I160</f>
        <v>421065.64</v>
      </c>
      <c r="J159" s="159">
        <f>J160</f>
        <v>1017796.65</v>
      </c>
      <c r="K159" s="88"/>
      <c r="M159" s="89"/>
      <c r="N159" s="321"/>
      <c r="O159" s="321"/>
      <c r="P159" s="322"/>
      <c r="Q159" s="94"/>
    </row>
    <row r="160" spans="1:17" ht="21" x14ac:dyDescent="0.25">
      <c r="A160" s="155"/>
      <c r="B160" s="238" t="s">
        <v>496</v>
      </c>
      <c r="C160" s="157">
        <v>801</v>
      </c>
      <c r="D160" s="158" t="s">
        <v>424</v>
      </c>
      <c r="E160" s="158" t="s">
        <v>455</v>
      </c>
      <c r="F160" s="158" t="s">
        <v>497</v>
      </c>
      <c r="G160" s="158"/>
      <c r="H160" s="159">
        <f>H161+H162</f>
        <v>596731.01</v>
      </c>
      <c r="I160" s="159">
        <f>I161+I162</f>
        <v>421065.64</v>
      </c>
      <c r="J160" s="159">
        <f>J161</f>
        <v>1017796.65</v>
      </c>
      <c r="K160" s="88"/>
      <c r="M160" s="89"/>
      <c r="N160" s="321"/>
      <c r="O160" s="321"/>
      <c r="P160" s="322"/>
      <c r="Q160" s="94"/>
    </row>
    <row r="161" spans="1:20" ht="68.25" customHeight="1" x14ac:dyDescent="0.25">
      <c r="A161" s="155"/>
      <c r="B161" s="164" t="s">
        <v>393</v>
      </c>
      <c r="C161" s="157">
        <v>801</v>
      </c>
      <c r="D161" s="158" t="s">
        <v>424</v>
      </c>
      <c r="E161" s="158" t="s">
        <v>455</v>
      </c>
      <c r="F161" s="158" t="s">
        <v>497</v>
      </c>
      <c r="G161" s="158" t="s">
        <v>394</v>
      </c>
      <c r="H161" s="159">
        <v>596731.01</v>
      </c>
      <c r="I161" s="159">
        <f>J161-H161</f>
        <v>421065.64</v>
      </c>
      <c r="J161" s="159">
        <v>1017796.65</v>
      </c>
      <c r="K161" s="88"/>
      <c r="M161" s="89"/>
      <c r="N161" s="321"/>
      <c r="O161" s="321"/>
      <c r="P161" s="322"/>
      <c r="Q161" s="94"/>
    </row>
    <row r="162" spans="1:20" ht="21" hidden="1" x14ac:dyDescent="0.25">
      <c r="A162" s="155"/>
      <c r="B162" s="164" t="s">
        <v>415</v>
      </c>
      <c r="C162" s="157">
        <v>801</v>
      </c>
      <c r="D162" s="158" t="s">
        <v>424</v>
      </c>
      <c r="E162" s="158" t="s">
        <v>455</v>
      </c>
      <c r="F162" s="158" t="s">
        <v>497</v>
      </c>
      <c r="G162" s="158" t="s">
        <v>416</v>
      </c>
      <c r="H162" s="159"/>
      <c r="I162" s="159"/>
      <c r="J162" s="159"/>
      <c r="K162" s="88"/>
      <c r="M162" s="89"/>
      <c r="N162" s="321"/>
      <c r="O162" s="321"/>
      <c r="P162" s="322"/>
      <c r="Q162" s="94"/>
    </row>
    <row r="163" spans="1:20" x14ac:dyDescent="0.25">
      <c r="A163" s="155"/>
      <c r="B163" s="167" t="s">
        <v>498</v>
      </c>
      <c r="C163" s="168"/>
      <c r="D163" s="169" t="s">
        <v>499</v>
      </c>
      <c r="E163" s="169" t="s">
        <v>499</v>
      </c>
      <c r="F163" s="169" t="s">
        <v>500</v>
      </c>
      <c r="G163" s="169" t="s">
        <v>501</v>
      </c>
      <c r="H163" s="170">
        <v>65745.75</v>
      </c>
      <c r="I163" s="159">
        <f>J163-H163</f>
        <v>-65745.75</v>
      </c>
      <c r="J163" s="159">
        <v>0</v>
      </c>
      <c r="K163" s="88"/>
      <c r="M163" s="89"/>
      <c r="N163" s="321"/>
      <c r="O163" s="321"/>
      <c r="P163" s="322"/>
      <c r="Q163" s="94"/>
    </row>
    <row r="164" spans="1:20" x14ac:dyDescent="0.25">
      <c r="B164" s="385" t="s">
        <v>502</v>
      </c>
      <c r="C164" s="386"/>
      <c r="D164" s="386"/>
      <c r="E164" s="386"/>
      <c r="F164" s="386"/>
      <c r="G164" s="387"/>
      <c r="H164" s="239">
        <f>H10+H16+H41+H47+H60+H75+H78+H71+H85+H103+H129+H135+H142+H148+H155+H163+H126+H37</f>
        <v>2681230</v>
      </c>
      <c r="I164" s="239">
        <f>I163+I155+I135+I97+I84+I59+I9+I70</f>
        <v>1510860</v>
      </c>
      <c r="J164" s="239">
        <f>J10+J16+J41+J47+J59+J70+J84+J97+J134+J154</f>
        <v>4192090</v>
      </c>
    </row>
    <row r="166" spans="1:20" x14ac:dyDescent="0.25">
      <c r="J166" s="275"/>
    </row>
    <row r="167" spans="1:20" ht="18" x14ac:dyDescent="0.25">
      <c r="J167" s="99"/>
    </row>
    <row r="168" spans="1:20" x14ac:dyDescent="0.25">
      <c r="T168" s="100"/>
    </row>
    <row r="169" spans="1:20" x14ac:dyDescent="0.25">
      <c r="I169" s="97" t="s">
        <v>537</v>
      </c>
      <c r="J169" s="101"/>
    </row>
    <row r="170" spans="1:20" x14ac:dyDescent="0.25">
      <c r="I170" s="97"/>
      <c r="J170" s="101"/>
      <c r="T170" s="100"/>
    </row>
  </sheetData>
  <mergeCells count="11">
    <mergeCell ref="N47:P47"/>
    <mergeCell ref="F1:J1"/>
    <mergeCell ref="B3:J3"/>
    <mergeCell ref="N5:P5"/>
    <mergeCell ref="V5:AW5"/>
    <mergeCell ref="N17:P17"/>
    <mergeCell ref="V78:AF78"/>
    <mergeCell ref="N102:P102"/>
    <mergeCell ref="N103:P103"/>
    <mergeCell ref="N135:P135"/>
    <mergeCell ref="B164:G164"/>
  </mergeCells>
  <pageMargins left="0.25" right="0.25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67"/>
  <sheetViews>
    <sheetView topLeftCell="B1" zoomScale="140" zoomScaleNormal="140" workbookViewId="0">
      <selection activeCell="H160" sqref="H1:H1048576"/>
    </sheetView>
  </sheetViews>
  <sheetFormatPr defaultRowHeight="15" x14ac:dyDescent="0.25"/>
  <cols>
    <col min="1" max="1" width="4.5703125" style="82" hidden="1" customWidth="1"/>
    <col min="2" max="2" width="27.140625" style="83" customWidth="1"/>
    <col min="3" max="3" width="5" style="96" hidden="1" customWidth="1"/>
    <col min="4" max="4" width="5.42578125" style="84" customWidth="1"/>
    <col min="5" max="5" width="4.5703125" style="84" customWidth="1"/>
    <col min="6" max="6" width="10.5703125" style="84" customWidth="1"/>
    <col min="7" max="7" width="5.140625" style="84" customWidth="1"/>
    <col min="8" max="8" width="11.140625" style="97" hidden="1" customWidth="1"/>
    <col min="9" max="9" width="11" style="98" customWidth="1"/>
    <col min="10" max="11" width="11.28515625" style="84" customWidth="1"/>
    <col min="12" max="12" width="1.7109375" style="95" hidden="1" customWidth="1"/>
    <col min="13" max="13" width="9.7109375" style="82" hidden="1" customWidth="1"/>
    <col min="14" max="16" width="9.140625" style="82" hidden="1" customWidth="1"/>
    <col min="17" max="17" width="9.7109375" style="82" hidden="1" customWidth="1"/>
    <col min="18" max="18" width="9.140625" style="82" hidden="1" customWidth="1"/>
    <col min="19" max="19" width="10.42578125" style="82" hidden="1" customWidth="1"/>
    <col min="20" max="20" width="12" style="82" bestFit="1" customWidth="1"/>
    <col min="21" max="21" width="10.85546875" style="82" bestFit="1" customWidth="1"/>
    <col min="22" max="22" width="11" style="82" customWidth="1"/>
    <col min="23" max="23" width="8.7109375" style="82" customWidth="1"/>
    <col min="24" max="16384" width="9.140625" style="82"/>
  </cols>
  <sheetData>
    <row r="1" spans="1:50" ht="61.5" customHeight="1" x14ac:dyDescent="0.25">
      <c r="A1" s="140"/>
      <c r="B1" s="140"/>
      <c r="C1" s="140"/>
      <c r="D1" s="140"/>
      <c r="E1" s="140"/>
      <c r="F1" s="388" t="s">
        <v>589</v>
      </c>
      <c r="G1" s="388"/>
      <c r="H1" s="388"/>
      <c r="I1" s="388"/>
      <c r="J1" s="388"/>
      <c r="K1" s="388"/>
      <c r="L1" s="141"/>
      <c r="N1" s="142"/>
      <c r="O1" s="142"/>
      <c r="P1" s="142"/>
      <c r="Q1" s="142"/>
    </row>
    <row r="2" spans="1:50" hidden="1" x14ac:dyDescent="0.25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  <c r="N2" s="142"/>
      <c r="O2" s="142"/>
      <c r="P2" s="142"/>
      <c r="Q2" s="142"/>
    </row>
    <row r="3" spans="1:50" ht="91.5" customHeight="1" x14ac:dyDescent="0.25">
      <c r="A3" s="140"/>
      <c r="B3" s="389" t="s">
        <v>584</v>
      </c>
      <c r="C3" s="390"/>
      <c r="D3" s="390"/>
      <c r="E3" s="390"/>
      <c r="F3" s="390"/>
      <c r="G3" s="390"/>
      <c r="H3" s="390"/>
      <c r="I3" s="390"/>
      <c r="J3" s="390"/>
      <c r="K3" s="390"/>
      <c r="L3" s="141"/>
      <c r="N3" s="142"/>
      <c r="O3" s="142"/>
      <c r="P3" s="142"/>
      <c r="Q3" s="142"/>
    </row>
    <row r="4" spans="1:50" ht="9" customHeight="1" x14ac:dyDescent="0.25">
      <c r="B4" s="143"/>
      <c r="C4" s="95"/>
      <c r="D4" s="144"/>
      <c r="E4" s="144"/>
      <c r="F4" s="144"/>
      <c r="G4" s="144"/>
      <c r="H4" s="145"/>
      <c r="I4" s="144"/>
      <c r="J4" s="144"/>
      <c r="K4" s="144" t="s">
        <v>372</v>
      </c>
      <c r="L4" s="146"/>
      <c r="N4" s="147"/>
      <c r="O4" s="147"/>
      <c r="P4" s="147"/>
      <c r="Q4" s="147"/>
    </row>
    <row r="5" spans="1:50" ht="39.75" customHeight="1" x14ac:dyDescent="0.25">
      <c r="A5" s="148" t="s">
        <v>504</v>
      </c>
      <c r="B5" s="149" t="s">
        <v>373</v>
      </c>
      <c r="C5" s="150" t="s">
        <v>374</v>
      </c>
      <c r="D5" s="150" t="s">
        <v>375</v>
      </c>
      <c r="E5" s="150" t="s">
        <v>376</v>
      </c>
      <c r="F5" s="150" t="s">
        <v>377</v>
      </c>
      <c r="G5" s="150" t="s">
        <v>378</v>
      </c>
      <c r="H5" s="151" t="s">
        <v>569</v>
      </c>
      <c r="I5" s="150" t="s">
        <v>111</v>
      </c>
      <c r="J5" s="150" t="s">
        <v>561</v>
      </c>
      <c r="K5" s="150" t="s">
        <v>566</v>
      </c>
      <c r="L5" s="152"/>
      <c r="N5" s="153"/>
      <c r="O5" s="391"/>
      <c r="P5" s="391"/>
      <c r="Q5" s="392"/>
      <c r="R5" s="154"/>
      <c r="W5" s="393" t="s">
        <v>505</v>
      </c>
      <c r="X5" s="393"/>
      <c r="Y5" s="393"/>
      <c r="Z5" s="393"/>
      <c r="AA5" s="393"/>
      <c r="AB5" s="393"/>
      <c r="AC5" s="393"/>
      <c r="AD5" s="393"/>
      <c r="AE5" s="393"/>
      <c r="AF5" s="393"/>
      <c r="AG5" s="393"/>
      <c r="AH5" s="393"/>
      <c r="AI5" s="393"/>
      <c r="AJ5" s="393"/>
      <c r="AK5" s="393"/>
      <c r="AL5" s="393"/>
      <c r="AM5" s="393"/>
      <c r="AN5" s="393"/>
      <c r="AO5" s="393"/>
      <c r="AP5" s="393"/>
      <c r="AQ5" s="393"/>
      <c r="AR5" s="393"/>
      <c r="AS5" s="393"/>
      <c r="AT5" s="393"/>
      <c r="AU5" s="393"/>
      <c r="AV5" s="393"/>
      <c r="AW5" s="393"/>
      <c r="AX5" s="393"/>
    </row>
    <row r="6" spans="1:50" ht="12" customHeight="1" x14ac:dyDescent="0.25">
      <c r="A6" s="155"/>
      <c r="B6" s="156">
        <v>1</v>
      </c>
      <c r="C6" s="157">
        <v>2</v>
      </c>
      <c r="D6" s="158" t="s">
        <v>379</v>
      </c>
      <c r="E6" s="158" t="s">
        <v>380</v>
      </c>
      <c r="F6" s="158" t="s">
        <v>381</v>
      </c>
      <c r="G6" s="158" t="s">
        <v>382</v>
      </c>
      <c r="H6" s="159"/>
      <c r="I6" s="158" t="s">
        <v>548</v>
      </c>
      <c r="J6" s="158" t="s">
        <v>585</v>
      </c>
      <c r="K6" s="158" t="s">
        <v>586</v>
      </c>
      <c r="L6" s="160"/>
      <c r="N6" s="161"/>
      <c r="O6" s="325"/>
      <c r="P6" s="325"/>
      <c r="Q6" s="326"/>
      <c r="R6" s="85"/>
    </row>
    <row r="7" spans="1:50" ht="31.5" hidden="1" x14ac:dyDescent="0.25">
      <c r="A7" s="155"/>
      <c r="B7" s="276" t="s">
        <v>55</v>
      </c>
      <c r="C7" s="168">
        <v>801</v>
      </c>
      <c r="D7" s="169"/>
      <c r="E7" s="169"/>
      <c r="F7" s="158"/>
      <c r="G7" s="158"/>
      <c r="H7" s="170"/>
      <c r="I7" s="318">
        <f>I161</f>
        <v>177949.99999999991</v>
      </c>
      <c r="J7" s="170">
        <f>J161</f>
        <v>2851080</v>
      </c>
      <c r="K7" s="170">
        <f>K161</f>
        <v>2855500</v>
      </c>
      <c r="L7" s="160"/>
      <c r="N7" s="161"/>
      <c r="O7" s="325"/>
      <c r="P7" s="325"/>
      <c r="Q7" s="326"/>
      <c r="R7" s="85"/>
      <c r="T7" s="165"/>
    </row>
    <row r="8" spans="1:50" ht="21" x14ac:dyDescent="0.25">
      <c r="A8" s="155"/>
      <c r="B8" s="276" t="s">
        <v>235</v>
      </c>
      <c r="C8" s="168">
        <v>801</v>
      </c>
      <c r="D8" s="169" t="s">
        <v>383</v>
      </c>
      <c r="E8" s="169" t="s">
        <v>4</v>
      </c>
      <c r="F8" s="158"/>
      <c r="G8" s="158"/>
      <c r="H8" s="170">
        <f>H9+H15+H40+H46</f>
        <v>1909337.62</v>
      </c>
      <c r="I8" s="318">
        <f>I9+I15+I40+I46</f>
        <v>266494.27999999991</v>
      </c>
      <c r="J8" s="170">
        <f>J9+J15+J40+J46</f>
        <v>2163831.9</v>
      </c>
      <c r="K8" s="170">
        <f>K9+K15+K40+K46</f>
        <v>2163831.9</v>
      </c>
      <c r="L8" s="160"/>
      <c r="N8" s="161"/>
      <c r="O8" s="325"/>
      <c r="P8" s="325"/>
      <c r="Q8" s="326"/>
      <c r="R8" s="85"/>
      <c r="T8" s="165"/>
    </row>
    <row r="9" spans="1:50" s="86" customFormat="1" ht="42" x14ac:dyDescent="0.2">
      <c r="A9" s="166"/>
      <c r="B9" s="167" t="s">
        <v>237</v>
      </c>
      <c r="C9" s="168">
        <v>801</v>
      </c>
      <c r="D9" s="169" t="s">
        <v>383</v>
      </c>
      <c r="E9" s="169" t="s">
        <v>384</v>
      </c>
      <c r="F9" s="169"/>
      <c r="G9" s="169"/>
      <c r="H9" s="170">
        <f>H12</f>
        <v>427989.33</v>
      </c>
      <c r="I9" s="170">
        <f>I12</f>
        <v>2.5</v>
      </c>
      <c r="J9" s="170">
        <f>J12</f>
        <v>427991.83</v>
      </c>
      <c r="K9" s="170">
        <f>K12</f>
        <v>427991.83</v>
      </c>
      <c r="L9" s="160"/>
      <c r="N9" s="161"/>
      <c r="O9" s="325"/>
      <c r="P9" s="325"/>
      <c r="Q9" s="326"/>
      <c r="R9" s="87"/>
      <c r="U9" s="86" t="s">
        <v>538</v>
      </c>
    </row>
    <row r="10" spans="1:50" hidden="1" x14ac:dyDescent="0.25">
      <c r="A10" s="155"/>
      <c r="B10" s="164" t="s">
        <v>385</v>
      </c>
      <c r="C10" s="157">
        <v>801</v>
      </c>
      <c r="D10" s="158" t="s">
        <v>383</v>
      </c>
      <c r="E10" s="158" t="s">
        <v>384</v>
      </c>
      <c r="F10" s="158" t="s">
        <v>386</v>
      </c>
      <c r="G10" s="171"/>
      <c r="H10" s="159">
        <f>H11</f>
        <v>0</v>
      </c>
      <c r="I10" s="159">
        <f>K10-H10</f>
        <v>0</v>
      </c>
      <c r="J10" s="159">
        <f>J11</f>
        <v>0</v>
      </c>
      <c r="K10" s="159">
        <f>K11</f>
        <v>0</v>
      </c>
      <c r="L10" s="88"/>
      <c r="N10" s="89" t="s">
        <v>506</v>
      </c>
      <c r="O10" s="321">
        <v>400000</v>
      </c>
      <c r="P10" s="321"/>
      <c r="Q10" s="322"/>
      <c r="R10" s="85"/>
    </row>
    <row r="11" spans="1:50" hidden="1" x14ac:dyDescent="0.25">
      <c r="A11" s="155"/>
      <c r="B11" s="164" t="s">
        <v>387</v>
      </c>
      <c r="C11" s="157">
        <v>801</v>
      </c>
      <c r="D11" s="158" t="s">
        <v>383</v>
      </c>
      <c r="E11" s="158" t="s">
        <v>384</v>
      </c>
      <c r="F11" s="158" t="s">
        <v>386</v>
      </c>
      <c r="G11" s="158" t="s">
        <v>388</v>
      </c>
      <c r="H11" s="159"/>
      <c r="I11" s="159">
        <f>K11-H11</f>
        <v>0</v>
      </c>
      <c r="J11" s="159">
        <v>0</v>
      </c>
      <c r="K11" s="159">
        <v>0</v>
      </c>
      <c r="L11" s="88"/>
      <c r="N11" s="89"/>
      <c r="O11" s="321"/>
      <c r="P11" s="321"/>
      <c r="Q11" s="322"/>
      <c r="R11" s="85"/>
    </row>
    <row r="12" spans="1:50" ht="22.5" customHeight="1" x14ac:dyDescent="0.25">
      <c r="A12" s="155"/>
      <c r="B12" s="164" t="s">
        <v>389</v>
      </c>
      <c r="C12" s="157">
        <v>801</v>
      </c>
      <c r="D12" s="158" t="s">
        <v>383</v>
      </c>
      <c r="E12" s="158" t="s">
        <v>384</v>
      </c>
      <c r="F12" s="158" t="s">
        <v>390</v>
      </c>
      <c r="G12" s="158"/>
      <c r="H12" s="159">
        <f t="shared" ref="H12:K13" si="0">H13</f>
        <v>427989.33</v>
      </c>
      <c r="I12" s="159">
        <f t="shared" si="0"/>
        <v>2.5</v>
      </c>
      <c r="J12" s="159">
        <f t="shared" si="0"/>
        <v>427991.83</v>
      </c>
      <c r="K12" s="159">
        <f t="shared" si="0"/>
        <v>427991.83</v>
      </c>
      <c r="L12" s="88"/>
      <c r="N12" s="89"/>
      <c r="O12" s="321"/>
      <c r="P12" s="321"/>
      <c r="Q12" s="322"/>
      <c r="R12" s="85"/>
    </row>
    <row r="13" spans="1:50" x14ac:dyDescent="0.25">
      <c r="A13" s="155"/>
      <c r="B13" s="164" t="s">
        <v>391</v>
      </c>
      <c r="C13" s="157">
        <v>801</v>
      </c>
      <c r="D13" s="158" t="s">
        <v>383</v>
      </c>
      <c r="E13" s="158" t="s">
        <v>384</v>
      </c>
      <c r="F13" s="158" t="s">
        <v>392</v>
      </c>
      <c r="G13" s="158"/>
      <c r="H13" s="159">
        <f t="shared" si="0"/>
        <v>427989.33</v>
      </c>
      <c r="I13" s="159">
        <f t="shared" si="0"/>
        <v>2.5</v>
      </c>
      <c r="J13" s="159">
        <f t="shared" si="0"/>
        <v>427991.83</v>
      </c>
      <c r="K13" s="159">
        <f t="shared" si="0"/>
        <v>427991.83</v>
      </c>
      <c r="L13" s="88"/>
      <c r="N13" s="89"/>
      <c r="O13" s="321"/>
      <c r="P13" s="321"/>
      <c r="Q13" s="322"/>
      <c r="R13" s="85"/>
    </row>
    <row r="14" spans="1:50" ht="73.5" x14ac:dyDescent="0.25">
      <c r="A14" s="155"/>
      <c r="B14" s="164" t="s">
        <v>393</v>
      </c>
      <c r="C14" s="157">
        <v>801</v>
      </c>
      <c r="D14" s="158" t="s">
        <v>383</v>
      </c>
      <c r="E14" s="158" t="s">
        <v>384</v>
      </c>
      <c r="F14" s="158" t="s">
        <v>392</v>
      </c>
      <c r="G14" s="158" t="s">
        <v>394</v>
      </c>
      <c r="H14" s="159">
        <v>427989.33</v>
      </c>
      <c r="I14" s="159">
        <f>J14-H14</f>
        <v>2.5</v>
      </c>
      <c r="J14" s="159">
        <v>427991.83</v>
      </c>
      <c r="K14" s="159">
        <v>427991.83</v>
      </c>
      <c r="L14" s="88"/>
      <c r="N14" s="89"/>
      <c r="O14" s="321"/>
      <c r="P14" s="321"/>
      <c r="Q14" s="322"/>
      <c r="R14" s="85"/>
    </row>
    <row r="15" spans="1:50" s="86" customFormat="1" ht="54" customHeight="1" x14ac:dyDescent="0.2">
      <c r="A15" s="166"/>
      <c r="B15" s="167" t="s">
        <v>241</v>
      </c>
      <c r="C15" s="168">
        <v>801</v>
      </c>
      <c r="D15" s="169" t="s">
        <v>383</v>
      </c>
      <c r="E15" s="169" t="s">
        <v>395</v>
      </c>
      <c r="F15" s="169"/>
      <c r="G15" s="169"/>
      <c r="H15" s="170">
        <f>H24+H32</f>
        <v>816245.67999999993</v>
      </c>
      <c r="I15" s="170">
        <f>I24</f>
        <v>274141.47999999992</v>
      </c>
      <c r="J15" s="170">
        <f>J24</f>
        <v>1090387.1599999999</v>
      </c>
      <c r="K15" s="170">
        <f>K24</f>
        <v>1090387.1599999999</v>
      </c>
      <c r="L15" s="92"/>
      <c r="N15" s="93"/>
      <c r="O15" s="323"/>
      <c r="P15" s="323"/>
      <c r="Q15" s="324"/>
      <c r="R15" s="87"/>
    </row>
    <row r="16" spans="1:50" ht="21" hidden="1" x14ac:dyDescent="0.25">
      <c r="A16" s="155"/>
      <c r="B16" s="164" t="s">
        <v>396</v>
      </c>
      <c r="C16" s="157">
        <v>801</v>
      </c>
      <c r="D16" s="158" t="s">
        <v>383</v>
      </c>
      <c r="E16" s="158" t="s">
        <v>395</v>
      </c>
      <c r="F16" s="158" t="s">
        <v>397</v>
      </c>
      <c r="G16" s="171"/>
      <c r="H16" s="170">
        <f>H17+H19+H21+H22+H23+H18</f>
        <v>0</v>
      </c>
      <c r="I16" s="159"/>
      <c r="J16" s="159">
        <f>J17+J19+J20+J22+J23+J21</f>
        <v>0</v>
      </c>
      <c r="K16" s="159">
        <f>K17+K19+K20+K22+K23+K21</f>
        <v>0</v>
      </c>
      <c r="L16" s="88"/>
      <c r="N16" s="89" t="s">
        <v>506</v>
      </c>
      <c r="O16" s="394">
        <v>2234000</v>
      </c>
      <c r="P16" s="394"/>
      <c r="Q16" s="395"/>
      <c r="R16" s="85"/>
    </row>
    <row r="17" spans="1:20" hidden="1" x14ac:dyDescent="0.25">
      <c r="A17" s="155"/>
      <c r="B17" s="164" t="s">
        <v>398</v>
      </c>
      <c r="C17" s="157">
        <v>801</v>
      </c>
      <c r="D17" s="158" t="s">
        <v>383</v>
      </c>
      <c r="E17" s="158" t="s">
        <v>395</v>
      </c>
      <c r="F17" s="158" t="s">
        <v>397</v>
      </c>
      <c r="G17" s="158" t="s">
        <v>388</v>
      </c>
      <c r="H17" s="159"/>
      <c r="I17" s="159"/>
      <c r="J17" s="159">
        <v>0</v>
      </c>
      <c r="K17" s="159">
        <v>0</v>
      </c>
      <c r="L17" s="88"/>
      <c r="N17" s="89"/>
      <c r="O17" s="321"/>
      <c r="P17" s="321"/>
      <c r="Q17" s="322"/>
      <c r="R17" s="85"/>
      <c r="S17" s="100"/>
    </row>
    <row r="18" spans="1:20" ht="21" hidden="1" x14ac:dyDescent="0.25">
      <c r="A18" s="155"/>
      <c r="B18" s="164" t="s">
        <v>399</v>
      </c>
      <c r="C18" s="157">
        <v>801</v>
      </c>
      <c r="D18" s="158" t="s">
        <v>383</v>
      </c>
      <c r="E18" s="158" t="s">
        <v>395</v>
      </c>
      <c r="F18" s="158" t="s">
        <v>397</v>
      </c>
      <c r="G18" s="158" t="s">
        <v>400</v>
      </c>
      <c r="H18" s="159"/>
      <c r="I18" s="159">
        <f t="shared" ref="I18:I23" si="1">K18-H18</f>
        <v>0</v>
      </c>
      <c r="J18" s="159"/>
      <c r="K18" s="159"/>
      <c r="L18" s="88"/>
      <c r="N18" s="89"/>
      <c r="O18" s="321"/>
      <c r="P18" s="321"/>
      <c r="Q18" s="322"/>
      <c r="R18" s="85"/>
      <c r="S18" s="100"/>
    </row>
    <row r="19" spans="1:20" ht="31.5" hidden="1" x14ac:dyDescent="0.25">
      <c r="A19" s="155"/>
      <c r="B19" s="164" t="s">
        <v>401</v>
      </c>
      <c r="C19" s="157">
        <v>801</v>
      </c>
      <c r="D19" s="158" t="s">
        <v>383</v>
      </c>
      <c r="E19" s="158" t="s">
        <v>395</v>
      </c>
      <c r="F19" s="158" t="s">
        <v>397</v>
      </c>
      <c r="G19" s="158" t="s">
        <v>402</v>
      </c>
      <c r="H19" s="159"/>
      <c r="I19" s="159">
        <f t="shared" si="1"/>
        <v>0</v>
      </c>
      <c r="J19" s="159">
        <v>0</v>
      </c>
      <c r="K19" s="159">
        <v>0</v>
      </c>
      <c r="L19" s="88"/>
      <c r="N19" s="89"/>
      <c r="O19" s="321"/>
      <c r="P19" s="321"/>
      <c r="Q19" s="322"/>
      <c r="R19" s="85"/>
    </row>
    <row r="20" spans="1:20" ht="21" hidden="1" x14ac:dyDescent="0.25">
      <c r="A20" s="155"/>
      <c r="B20" s="164" t="s">
        <v>403</v>
      </c>
      <c r="C20" s="157">
        <v>801</v>
      </c>
      <c r="D20" s="158" t="s">
        <v>383</v>
      </c>
      <c r="E20" s="158" t="s">
        <v>395</v>
      </c>
      <c r="F20" s="158" t="s">
        <v>397</v>
      </c>
      <c r="G20" s="158" t="s">
        <v>404</v>
      </c>
      <c r="H20" s="159"/>
      <c r="I20" s="159">
        <f t="shared" si="1"/>
        <v>0</v>
      </c>
      <c r="J20" s="159">
        <v>0</v>
      </c>
      <c r="K20" s="159">
        <v>0</v>
      </c>
      <c r="L20" s="88"/>
      <c r="N20" s="89"/>
      <c r="O20" s="321"/>
      <c r="P20" s="321"/>
      <c r="Q20" s="322"/>
      <c r="R20" s="85"/>
    </row>
    <row r="21" spans="1:20" ht="21" hidden="1" x14ac:dyDescent="0.25">
      <c r="A21" s="155"/>
      <c r="B21" s="164" t="s">
        <v>403</v>
      </c>
      <c r="C21" s="157">
        <v>801</v>
      </c>
      <c r="D21" s="158" t="s">
        <v>383</v>
      </c>
      <c r="E21" s="158" t="s">
        <v>395</v>
      </c>
      <c r="F21" s="158" t="s">
        <v>397</v>
      </c>
      <c r="G21" s="158" t="s">
        <v>404</v>
      </c>
      <c r="H21" s="159"/>
      <c r="I21" s="159">
        <f t="shared" si="1"/>
        <v>0</v>
      </c>
      <c r="J21" s="159">
        <v>0</v>
      </c>
      <c r="K21" s="159">
        <v>0</v>
      </c>
      <c r="L21" s="88"/>
      <c r="N21" s="89"/>
      <c r="O21" s="321"/>
      <c r="P21" s="321"/>
      <c r="Q21" s="322"/>
      <c r="R21" s="85"/>
    </row>
    <row r="22" spans="1:20" ht="21" hidden="1" x14ac:dyDescent="0.25">
      <c r="A22" s="155"/>
      <c r="B22" s="164" t="s">
        <v>405</v>
      </c>
      <c r="C22" s="157">
        <v>801</v>
      </c>
      <c r="D22" s="158" t="s">
        <v>383</v>
      </c>
      <c r="E22" s="158" t="s">
        <v>395</v>
      </c>
      <c r="F22" s="158" t="s">
        <v>397</v>
      </c>
      <c r="G22" s="158" t="s">
        <v>406</v>
      </c>
      <c r="H22" s="159"/>
      <c r="I22" s="159">
        <f t="shared" si="1"/>
        <v>0</v>
      </c>
      <c r="J22" s="159">
        <v>0</v>
      </c>
      <c r="K22" s="159">
        <v>0</v>
      </c>
      <c r="L22" s="88"/>
      <c r="N22" s="89"/>
      <c r="O22" s="321"/>
      <c r="P22" s="321"/>
      <c r="Q22" s="322"/>
      <c r="R22" s="85"/>
      <c r="T22" s="100"/>
    </row>
    <row r="23" spans="1:20" ht="21" hidden="1" x14ac:dyDescent="0.25">
      <c r="A23" s="155"/>
      <c r="B23" s="164" t="s">
        <v>407</v>
      </c>
      <c r="C23" s="157">
        <v>801</v>
      </c>
      <c r="D23" s="158" t="s">
        <v>383</v>
      </c>
      <c r="E23" s="158" t="s">
        <v>395</v>
      </c>
      <c r="F23" s="158" t="s">
        <v>397</v>
      </c>
      <c r="G23" s="158" t="s">
        <v>408</v>
      </c>
      <c r="H23" s="159"/>
      <c r="I23" s="159">
        <f t="shared" si="1"/>
        <v>0</v>
      </c>
      <c r="J23" s="159">
        <v>0</v>
      </c>
      <c r="K23" s="159">
        <v>0</v>
      </c>
      <c r="L23" s="88"/>
      <c r="N23" s="89"/>
      <c r="O23" s="321"/>
      <c r="P23" s="321"/>
      <c r="Q23" s="322"/>
      <c r="R23" s="85"/>
    </row>
    <row r="24" spans="1:20" ht="23.25" customHeight="1" x14ac:dyDescent="0.25">
      <c r="A24" s="155"/>
      <c r="B24" s="164" t="s">
        <v>389</v>
      </c>
      <c r="C24" s="157">
        <v>801</v>
      </c>
      <c r="D24" s="158" t="s">
        <v>383</v>
      </c>
      <c r="E24" s="158" t="s">
        <v>395</v>
      </c>
      <c r="F24" s="158" t="s">
        <v>390</v>
      </c>
      <c r="G24" s="158"/>
      <c r="H24" s="170">
        <f>H25</f>
        <v>238046.55</v>
      </c>
      <c r="I24" s="170">
        <f>I25</f>
        <v>274141.47999999992</v>
      </c>
      <c r="J24" s="170">
        <f>J25</f>
        <v>1090387.1599999999</v>
      </c>
      <c r="K24" s="170">
        <f>K25</f>
        <v>1090387.1599999999</v>
      </c>
      <c r="L24" s="88"/>
      <c r="N24" s="89"/>
      <c r="O24" s="321"/>
      <c r="P24" s="321"/>
      <c r="Q24" s="322"/>
      <c r="R24" s="85"/>
    </row>
    <row r="25" spans="1:20" ht="22.5" customHeight="1" x14ac:dyDescent="0.25">
      <c r="A25" s="155"/>
      <c r="B25" s="164" t="s">
        <v>409</v>
      </c>
      <c r="C25" s="157">
        <v>801</v>
      </c>
      <c r="D25" s="158" t="s">
        <v>383</v>
      </c>
      <c r="E25" s="158" t="s">
        <v>395</v>
      </c>
      <c r="F25" s="158" t="s">
        <v>410</v>
      </c>
      <c r="G25" s="158"/>
      <c r="H25" s="159">
        <f>H26</f>
        <v>238046.55</v>
      </c>
      <c r="I25" s="159">
        <f>I26+I32</f>
        <v>274141.47999999992</v>
      </c>
      <c r="J25" s="159">
        <f>J26+J32</f>
        <v>1090387.1599999999</v>
      </c>
      <c r="K25" s="159">
        <f>K26+K32</f>
        <v>1090387.1599999999</v>
      </c>
      <c r="L25" s="88"/>
      <c r="N25" s="89"/>
      <c r="O25" s="321"/>
      <c r="P25" s="321"/>
      <c r="Q25" s="322"/>
      <c r="R25" s="85"/>
    </row>
    <row r="26" spans="1:20" ht="31.5" x14ac:dyDescent="0.25">
      <c r="A26" s="155"/>
      <c r="B26" s="164" t="s">
        <v>411</v>
      </c>
      <c r="C26" s="157">
        <v>801</v>
      </c>
      <c r="D26" s="158" t="s">
        <v>383</v>
      </c>
      <c r="E26" s="158" t="s">
        <v>395</v>
      </c>
      <c r="F26" s="158" t="s">
        <v>412</v>
      </c>
      <c r="G26" s="158"/>
      <c r="H26" s="159">
        <f>H27+H29+H31</f>
        <v>238046.55</v>
      </c>
      <c r="I26" s="159">
        <f>I27+I29+I31</f>
        <v>8692.0299999999843</v>
      </c>
      <c r="J26" s="159">
        <f>J27+J29+J31</f>
        <v>246738.58</v>
      </c>
      <c r="K26" s="159">
        <f>K27+K29+K31</f>
        <v>246738.58</v>
      </c>
      <c r="L26" s="88"/>
      <c r="N26" s="89"/>
      <c r="O26" s="321"/>
      <c r="P26" s="321"/>
      <c r="Q26" s="322"/>
      <c r="R26" s="85"/>
    </row>
    <row r="27" spans="1:20" ht="63.75" customHeight="1" x14ac:dyDescent="0.25">
      <c r="A27" s="155"/>
      <c r="B27" s="164" t="s">
        <v>393</v>
      </c>
      <c r="C27" s="157">
        <v>801</v>
      </c>
      <c r="D27" s="158" t="s">
        <v>383</v>
      </c>
      <c r="E27" s="158" t="s">
        <v>395</v>
      </c>
      <c r="F27" s="158" t="s">
        <v>412</v>
      </c>
      <c r="G27" s="158" t="s">
        <v>394</v>
      </c>
      <c r="H27" s="159">
        <v>182447.75</v>
      </c>
      <c r="I27" s="159">
        <f>J27-H27</f>
        <v>64290.829999999987</v>
      </c>
      <c r="J27" s="159">
        <v>246738.58</v>
      </c>
      <c r="K27" s="159">
        <v>246738.58</v>
      </c>
      <c r="L27" s="88"/>
      <c r="N27" s="89"/>
      <c r="O27" s="321"/>
      <c r="P27" s="321"/>
      <c r="Q27" s="322"/>
      <c r="R27" s="85"/>
    </row>
    <row r="28" spans="1:20" ht="42" hidden="1" x14ac:dyDescent="0.25">
      <c r="A28" s="155"/>
      <c r="B28" s="164" t="s">
        <v>413</v>
      </c>
      <c r="C28" s="157">
        <v>801</v>
      </c>
      <c r="D28" s="158" t="s">
        <v>383</v>
      </c>
      <c r="E28" s="158" t="s">
        <v>395</v>
      </c>
      <c r="F28" s="158" t="s">
        <v>412</v>
      </c>
      <c r="G28" s="158" t="s">
        <v>414</v>
      </c>
      <c r="H28" s="159">
        <v>0</v>
      </c>
      <c r="I28" s="159">
        <f>K28-H28</f>
        <v>0</v>
      </c>
      <c r="J28" s="159">
        <v>0</v>
      </c>
      <c r="K28" s="159">
        <v>0</v>
      </c>
      <c r="L28" s="88"/>
      <c r="N28" s="89"/>
      <c r="O28" s="321"/>
      <c r="P28" s="321"/>
      <c r="Q28" s="322"/>
      <c r="R28" s="85"/>
    </row>
    <row r="29" spans="1:20" ht="21" x14ac:dyDescent="0.25">
      <c r="A29" s="155"/>
      <c r="B29" s="164" t="s">
        <v>415</v>
      </c>
      <c r="C29" s="157">
        <v>801</v>
      </c>
      <c r="D29" s="158" t="s">
        <v>383</v>
      </c>
      <c r="E29" s="158" t="s">
        <v>395</v>
      </c>
      <c r="F29" s="158" t="s">
        <v>412</v>
      </c>
      <c r="G29" s="158" t="s">
        <v>416</v>
      </c>
      <c r="H29" s="159">
        <v>44158.8</v>
      </c>
      <c r="I29" s="159">
        <f>J29-H29</f>
        <v>-44158.8</v>
      </c>
      <c r="J29" s="159">
        <v>0</v>
      </c>
      <c r="K29" s="159">
        <v>0</v>
      </c>
      <c r="L29" s="88"/>
      <c r="N29" s="89"/>
      <c r="O29" s="321"/>
      <c r="P29" s="321"/>
      <c r="Q29" s="322"/>
      <c r="R29" s="85"/>
    </row>
    <row r="30" spans="1:20" ht="31.5" hidden="1" x14ac:dyDescent="0.25">
      <c r="A30" s="155"/>
      <c r="B30" s="164" t="s">
        <v>417</v>
      </c>
      <c r="C30" s="157">
        <v>801</v>
      </c>
      <c r="D30" s="158" t="s">
        <v>383</v>
      </c>
      <c r="E30" s="158" t="s">
        <v>395</v>
      </c>
      <c r="F30" s="158" t="s">
        <v>412</v>
      </c>
      <c r="G30" s="158" t="s">
        <v>404</v>
      </c>
      <c r="H30" s="159">
        <v>0</v>
      </c>
      <c r="I30" s="159">
        <f>K30-H30</f>
        <v>0</v>
      </c>
      <c r="J30" s="159">
        <v>0</v>
      </c>
      <c r="K30" s="159">
        <v>0</v>
      </c>
      <c r="L30" s="88"/>
      <c r="N30" s="89"/>
      <c r="O30" s="321"/>
      <c r="P30" s="321"/>
      <c r="Q30" s="322"/>
      <c r="R30" s="85"/>
    </row>
    <row r="31" spans="1:20" x14ac:dyDescent="0.25">
      <c r="A31" s="155"/>
      <c r="B31" s="164" t="s">
        <v>418</v>
      </c>
      <c r="C31" s="157">
        <v>801</v>
      </c>
      <c r="D31" s="158" t="s">
        <v>383</v>
      </c>
      <c r="E31" s="158" t="s">
        <v>395</v>
      </c>
      <c r="F31" s="158" t="s">
        <v>412</v>
      </c>
      <c r="G31" s="158" t="s">
        <v>419</v>
      </c>
      <c r="H31" s="159">
        <v>11440</v>
      </c>
      <c r="I31" s="159">
        <f>J31-H31</f>
        <v>-11440</v>
      </c>
      <c r="J31" s="159">
        <v>0</v>
      </c>
      <c r="K31" s="159">
        <v>0</v>
      </c>
      <c r="L31" s="88"/>
      <c r="N31" s="89"/>
      <c r="O31" s="321"/>
      <c r="P31" s="321"/>
      <c r="Q31" s="322"/>
      <c r="R31" s="85"/>
    </row>
    <row r="32" spans="1:20" s="86" customFormat="1" ht="21" x14ac:dyDescent="0.2">
      <c r="A32" s="166"/>
      <c r="B32" s="167" t="s">
        <v>420</v>
      </c>
      <c r="C32" s="168">
        <v>801</v>
      </c>
      <c r="D32" s="169" t="s">
        <v>383</v>
      </c>
      <c r="E32" s="169" t="s">
        <v>395</v>
      </c>
      <c r="F32" s="169"/>
      <c r="G32" s="172"/>
      <c r="H32" s="170">
        <f>H34</f>
        <v>578199.13</v>
      </c>
      <c r="I32" s="170">
        <f>I34</f>
        <v>265449.44999999995</v>
      </c>
      <c r="J32" s="170">
        <f>J34</f>
        <v>843648.58</v>
      </c>
      <c r="K32" s="170">
        <f>K34</f>
        <v>843648.58</v>
      </c>
      <c r="L32" s="92"/>
      <c r="N32" s="93"/>
      <c r="O32" s="323"/>
      <c r="P32" s="323"/>
      <c r="Q32" s="324"/>
      <c r="R32" s="87"/>
    </row>
    <row r="33" spans="1:20" hidden="1" x14ac:dyDescent="0.25">
      <c r="A33" s="155"/>
      <c r="B33" s="164" t="s">
        <v>398</v>
      </c>
      <c r="C33" s="157">
        <v>801</v>
      </c>
      <c r="D33" s="158" t="s">
        <v>383</v>
      </c>
      <c r="E33" s="158" t="s">
        <v>395</v>
      </c>
      <c r="F33" s="158" t="s">
        <v>421</v>
      </c>
      <c r="G33" s="158" t="s">
        <v>388</v>
      </c>
      <c r="H33" s="159"/>
      <c r="I33" s="159">
        <f>K33-H33</f>
        <v>0</v>
      </c>
      <c r="J33" s="159">
        <v>0</v>
      </c>
      <c r="K33" s="159">
        <v>0</v>
      </c>
      <c r="L33" s="88"/>
      <c r="N33" s="89"/>
      <c r="O33" s="321"/>
      <c r="P33" s="321"/>
      <c r="Q33" s="322"/>
      <c r="R33" s="85"/>
    </row>
    <row r="34" spans="1:20" ht="21" x14ac:dyDescent="0.25">
      <c r="A34" s="155"/>
      <c r="B34" s="164" t="s">
        <v>422</v>
      </c>
      <c r="C34" s="157">
        <v>801</v>
      </c>
      <c r="D34" s="158" t="s">
        <v>383</v>
      </c>
      <c r="E34" s="158" t="s">
        <v>395</v>
      </c>
      <c r="F34" s="158" t="s">
        <v>423</v>
      </c>
      <c r="G34" s="158"/>
      <c r="H34" s="159">
        <f>H35</f>
        <v>578199.13</v>
      </c>
      <c r="I34" s="159">
        <f>I35</f>
        <v>265449.44999999995</v>
      </c>
      <c r="J34" s="159">
        <f>J35</f>
        <v>843648.58</v>
      </c>
      <c r="K34" s="159">
        <f>K35</f>
        <v>843648.58</v>
      </c>
      <c r="L34" s="88"/>
      <c r="N34" s="89"/>
      <c r="O34" s="321"/>
      <c r="P34" s="321"/>
      <c r="Q34" s="322"/>
      <c r="R34" s="85"/>
    </row>
    <row r="35" spans="1:20" ht="65.25" customHeight="1" x14ac:dyDescent="0.25">
      <c r="A35" s="155"/>
      <c r="B35" s="164" t="s">
        <v>393</v>
      </c>
      <c r="C35" s="157">
        <v>801</v>
      </c>
      <c r="D35" s="158" t="s">
        <v>383</v>
      </c>
      <c r="E35" s="158" t="s">
        <v>395</v>
      </c>
      <c r="F35" s="158" t="s">
        <v>423</v>
      </c>
      <c r="G35" s="158" t="s">
        <v>394</v>
      </c>
      <c r="H35" s="159">
        <v>578199.13</v>
      </c>
      <c r="I35" s="159">
        <f>J35-H35</f>
        <v>265449.44999999995</v>
      </c>
      <c r="J35" s="159">
        <v>843648.58</v>
      </c>
      <c r="K35" s="159">
        <v>843648.58</v>
      </c>
      <c r="L35" s="88"/>
      <c r="N35" s="89"/>
      <c r="O35" s="321"/>
      <c r="P35" s="321"/>
      <c r="Q35" s="322"/>
      <c r="R35" s="85"/>
      <c r="T35" s="165"/>
    </row>
    <row r="36" spans="1:20" ht="24.75" hidden="1" customHeight="1" x14ac:dyDescent="0.25">
      <c r="A36" s="155"/>
      <c r="B36" s="167" t="s">
        <v>507</v>
      </c>
      <c r="C36" s="168">
        <v>801</v>
      </c>
      <c r="D36" s="169" t="s">
        <v>383</v>
      </c>
      <c r="E36" s="169" t="s">
        <v>472</v>
      </c>
      <c r="F36" s="158"/>
      <c r="G36" s="158"/>
      <c r="H36" s="170">
        <f>H38</f>
        <v>0</v>
      </c>
      <c r="I36" s="170">
        <f>I38</f>
        <v>0</v>
      </c>
      <c r="J36" s="170">
        <f>J38</f>
        <v>0</v>
      </c>
      <c r="K36" s="170">
        <f>K38</f>
        <v>0</v>
      </c>
      <c r="L36" s="88"/>
      <c r="N36" s="89"/>
      <c r="O36" s="321"/>
      <c r="P36" s="321"/>
      <c r="Q36" s="322"/>
      <c r="R36" s="85"/>
      <c r="T36" s="165"/>
    </row>
    <row r="37" spans="1:20" ht="24.75" hidden="1" customHeight="1" x14ac:dyDescent="0.25">
      <c r="A37" s="155"/>
      <c r="B37" s="167" t="s">
        <v>508</v>
      </c>
      <c r="C37" s="168">
        <v>801</v>
      </c>
      <c r="D37" s="169" t="s">
        <v>383</v>
      </c>
      <c r="E37" s="169" t="s">
        <v>472</v>
      </c>
      <c r="F37" s="158" t="s">
        <v>509</v>
      </c>
      <c r="G37" s="158"/>
      <c r="H37" s="170">
        <v>20000</v>
      </c>
      <c r="I37" s="170">
        <f t="shared" ref="I37:K38" si="2">I38</f>
        <v>0</v>
      </c>
      <c r="J37" s="170">
        <f t="shared" si="2"/>
        <v>0</v>
      </c>
      <c r="K37" s="170">
        <f t="shared" si="2"/>
        <v>0</v>
      </c>
      <c r="L37" s="88"/>
      <c r="N37" s="89"/>
      <c r="O37" s="321"/>
      <c r="P37" s="321"/>
      <c r="Q37" s="322"/>
      <c r="R37" s="85"/>
      <c r="T37" s="165"/>
    </row>
    <row r="38" spans="1:20" ht="32.25" hidden="1" customHeight="1" x14ac:dyDescent="0.25">
      <c r="A38" s="155"/>
      <c r="B38" s="164" t="s">
        <v>510</v>
      </c>
      <c r="C38" s="157">
        <v>801</v>
      </c>
      <c r="D38" s="158" t="s">
        <v>383</v>
      </c>
      <c r="E38" s="158" t="s">
        <v>472</v>
      </c>
      <c r="F38" s="158" t="s">
        <v>511</v>
      </c>
      <c r="G38" s="158"/>
      <c r="H38" s="159">
        <f>H39</f>
        <v>0</v>
      </c>
      <c r="I38" s="159">
        <f t="shared" si="2"/>
        <v>0</v>
      </c>
      <c r="J38" s="159">
        <f t="shared" si="2"/>
        <v>0</v>
      </c>
      <c r="K38" s="159">
        <f t="shared" si="2"/>
        <v>0</v>
      </c>
      <c r="L38" s="88"/>
      <c r="N38" s="89"/>
      <c r="O38" s="321"/>
      <c r="P38" s="321"/>
      <c r="Q38" s="322"/>
      <c r="R38" s="85"/>
      <c r="T38" s="165"/>
    </row>
    <row r="39" spans="1:20" hidden="1" x14ac:dyDescent="0.25">
      <c r="A39" s="155"/>
      <c r="B39" s="164" t="s">
        <v>418</v>
      </c>
      <c r="C39" s="157">
        <v>801</v>
      </c>
      <c r="D39" s="158" t="s">
        <v>383</v>
      </c>
      <c r="E39" s="158" t="s">
        <v>472</v>
      </c>
      <c r="F39" s="158" t="s">
        <v>511</v>
      </c>
      <c r="G39" s="158" t="s">
        <v>419</v>
      </c>
      <c r="H39" s="159"/>
      <c r="I39" s="159"/>
      <c r="J39" s="159"/>
      <c r="K39" s="159">
        <f>H39+I39</f>
        <v>0</v>
      </c>
      <c r="L39" s="88"/>
      <c r="N39" s="89"/>
      <c r="O39" s="321"/>
      <c r="P39" s="321"/>
      <c r="Q39" s="322"/>
      <c r="R39" s="85"/>
      <c r="T39" s="165"/>
    </row>
    <row r="40" spans="1:20" s="86" customFormat="1" ht="12.75" x14ac:dyDescent="0.2">
      <c r="A40" s="166"/>
      <c r="B40" s="167" t="s">
        <v>247</v>
      </c>
      <c r="C40" s="168">
        <v>801</v>
      </c>
      <c r="D40" s="169" t="s">
        <v>383</v>
      </c>
      <c r="E40" s="169" t="s">
        <v>424</v>
      </c>
      <c r="F40" s="158"/>
      <c r="G40" s="169"/>
      <c r="H40" s="170">
        <f>H43</f>
        <v>12000</v>
      </c>
      <c r="I40" s="170">
        <v>0</v>
      </c>
      <c r="J40" s="170">
        <f>J43</f>
        <v>0</v>
      </c>
      <c r="K40" s="170">
        <f>K43</f>
        <v>0</v>
      </c>
      <c r="L40" s="92"/>
      <c r="N40" s="93"/>
      <c r="O40" s="323"/>
      <c r="P40" s="323"/>
      <c r="Q40" s="324"/>
      <c r="R40" s="87"/>
      <c r="T40" s="173"/>
    </row>
    <row r="41" spans="1:20" ht="21" hidden="1" x14ac:dyDescent="0.25">
      <c r="A41" s="155"/>
      <c r="B41" s="164" t="s">
        <v>425</v>
      </c>
      <c r="C41" s="157">
        <v>801</v>
      </c>
      <c r="D41" s="158" t="s">
        <v>383</v>
      </c>
      <c r="E41" s="158" t="s">
        <v>424</v>
      </c>
      <c r="F41" s="158" t="s">
        <v>426</v>
      </c>
      <c r="G41" s="158"/>
      <c r="H41" s="159">
        <f>H42</f>
        <v>0</v>
      </c>
      <c r="I41" s="159">
        <f>K41-H41</f>
        <v>0</v>
      </c>
      <c r="J41" s="159">
        <f>J42</f>
        <v>0</v>
      </c>
      <c r="K41" s="159">
        <f>K42</f>
        <v>0</v>
      </c>
      <c r="L41" s="88"/>
      <c r="N41" s="89"/>
      <c r="O41" s="321"/>
      <c r="P41" s="321"/>
      <c r="Q41" s="322"/>
      <c r="R41" s="85"/>
    </row>
    <row r="42" spans="1:20" hidden="1" x14ac:dyDescent="0.25">
      <c r="A42" s="155"/>
      <c r="B42" s="164" t="s">
        <v>427</v>
      </c>
      <c r="C42" s="157">
        <v>801</v>
      </c>
      <c r="D42" s="158" t="s">
        <v>383</v>
      </c>
      <c r="E42" s="158" t="s">
        <v>424</v>
      </c>
      <c r="F42" s="158" t="s">
        <v>426</v>
      </c>
      <c r="G42" s="158" t="s">
        <v>428</v>
      </c>
      <c r="H42" s="159"/>
      <c r="I42" s="159">
        <f>K42-H42</f>
        <v>0</v>
      </c>
      <c r="J42" s="159">
        <v>0</v>
      </c>
      <c r="K42" s="159">
        <v>0</v>
      </c>
      <c r="L42" s="88"/>
      <c r="N42" s="89"/>
      <c r="O42" s="321"/>
      <c r="P42" s="321"/>
      <c r="Q42" s="322"/>
      <c r="R42" s="85"/>
    </row>
    <row r="43" spans="1:20" ht="21" x14ac:dyDescent="0.25">
      <c r="A43" s="155"/>
      <c r="B43" s="164" t="s">
        <v>389</v>
      </c>
      <c r="C43" s="157">
        <v>801</v>
      </c>
      <c r="D43" s="158" t="s">
        <v>383</v>
      </c>
      <c r="E43" s="158" t="s">
        <v>424</v>
      </c>
      <c r="F43" s="158" t="s">
        <v>390</v>
      </c>
      <c r="G43" s="158"/>
      <c r="H43" s="159">
        <f>H44</f>
        <v>12000</v>
      </c>
      <c r="I43" s="159">
        <f>I44</f>
        <v>0</v>
      </c>
      <c r="J43" s="159">
        <f>J44</f>
        <v>0</v>
      </c>
      <c r="K43" s="159">
        <f>K44</f>
        <v>0</v>
      </c>
      <c r="L43" s="88"/>
      <c r="N43" s="89"/>
      <c r="O43" s="321"/>
      <c r="P43" s="321"/>
      <c r="Q43" s="322"/>
      <c r="R43" s="85"/>
      <c r="T43" s="165"/>
    </row>
    <row r="44" spans="1:20" x14ac:dyDescent="0.25">
      <c r="A44" s="155"/>
      <c r="B44" s="164" t="s">
        <v>247</v>
      </c>
      <c r="C44" s="157">
        <v>801</v>
      </c>
      <c r="D44" s="158" t="s">
        <v>383</v>
      </c>
      <c r="E44" s="158" t="s">
        <v>424</v>
      </c>
      <c r="F44" s="158" t="s">
        <v>429</v>
      </c>
      <c r="G44" s="158"/>
      <c r="H44" s="159">
        <f>H45</f>
        <v>12000</v>
      </c>
      <c r="I44" s="159">
        <v>0</v>
      </c>
      <c r="J44" s="159">
        <f>J45</f>
        <v>0</v>
      </c>
      <c r="K44" s="159">
        <f>K45</f>
        <v>0</v>
      </c>
      <c r="L44" s="88"/>
      <c r="N44" s="89"/>
      <c r="O44" s="321"/>
      <c r="P44" s="321"/>
      <c r="Q44" s="322"/>
      <c r="R44" s="85"/>
    </row>
    <row r="45" spans="1:20" x14ac:dyDescent="0.25">
      <c r="A45" s="155"/>
      <c r="B45" s="164" t="s">
        <v>418</v>
      </c>
      <c r="C45" s="157">
        <v>801</v>
      </c>
      <c r="D45" s="158" t="s">
        <v>383</v>
      </c>
      <c r="E45" s="158" t="s">
        <v>424</v>
      </c>
      <c r="F45" s="158" t="s">
        <v>429</v>
      </c>
      <c r="G45" s="158" t="s">
        <v>419</v>
      </c>
      <c r="H45" s="159">
        <v>12000</v>
      </c>
      <c r="I45" s="159">
        <f>J45-H45</f>
        <v>-12000</v>
      </c>
      <c r="J45" s="159">
        <v>0</v>
      </c>
      <c r="K45" s="159">
        <v>0</v>
      </c>
      <c r="L45" s="88"/>
      <c r="N45" s="89"/>
      <c r="O45" s="321"/>
      <c r="P45" s="321"/>
      <c r="Q45" s="322"/>
      <c r="R45" s="85"/>
    </row>
    <row r="46" spans="1:20" s="86" customFormat="1" ht="12.75" x14ac:dyDescent="0.2">
      <c r="A46" s="166"/>
      <c r="B46" s="167" t="s">
        <v>249</v>
      </c>
      <c r="C46" s="168">
        <v>801</v>
      </c>
      <c r="D46" s="169" t="s">
        <v>383</v>
      </c>
      <c r="E46" s="169" t="s">
        <v>430</v>
      </c>
      <c r="F46" s="169"/>
      <c r="G46" s="172"/>
      <c r="H46" s="170">
        <f>H47+H52</f>
        <v>653102.6100000001</v>
      </c>
      <c r="I46" s="170">
        <f>I47+I52</f>
        <v>-7649.7000000000189</v>
      </c>
      <c r="J46" s="170">
        <f>J47+J52</f>
        <v>645452.91</v>
      </c>
      <c r="K46" s="170">
        <f>K47+K52</f>
        <v>645452.91</v>
      </c>
      <c r="L46" s="92"/>
      <c r="N46" s="93" t="s">
        <v>506</v>
      </c>
      <c r="O46" s="383">
        <v>630000</v>
      </c>
      <c r="P46" s="383"/>
      <c r="Q46" s="384"/>
      <c r="R46" s="87"/>
    </row>
    <row r="47" spans="1:20" ht="21" hidden="1" x14ac:dyDescent="0.25">
      <c r="A47" s="155"/>
      <c r="B47" s="164" t="s">
        <v>431</v>
      </c>
      <c r="C47" s="157">
        <v>801</v>
      </c>
      <c r="D47" s="158" t="s">
        <v>383</v>
      </c>
      <c r="E47" s="158" t="s">
        <v>430</v>
      </c>
      <c r="F47" s="158" t="s">
        <v>432</v>
      </c>
      <c r="G47" s="158"/>
      <c r="H47" s="159">
        <f>H48+H49+H50</f>
        <v>0</v>
      </c>
      <c r="I47" s="159">
        <f>K47-H47</f>
        <v>0</v>
      </c>
      <c r="J47" s="159">
        <f>J48+J49+J51</f>
        <v>0</v>
      </c>
      <c r="K47" s="159">
        <f>K48+K49+K51</f>
        <v>0</v>
      </c>
      <c r="L47" s="88"/>
      <c r="N47" s="89"/>
      <c r="O47" s="321"/>
      <c r="P47" s="321"/>
      <c r="Q47" s="322"/>
      <c r="R47" s="85"/>
    </row>
    <row r="48" spans="1:20" hidden="1" x14ac:dyDescent="0.25">
      <c r="A48" s="155"/>
      <c r="B48" s="164" t="s">
        <v>398</v>
      </c>
      <c r="C48" s="157">
        <v>801</v>
      </c>
      <c r="D48" s="158" t="s">
        <v>383</v>
      </c>
      <c r="E48" s="158" t="s">
        <v>430</v>
      </c>
      <c r="F48" s="158" t="s">
        <v>432</v>
      </c>
      <c r="G48" s="158" t="s">
        <v>388</v>
      </c>
      <c r="H48" s="159"/>
      <c r="I48" s="159">
        <f>K48-H48</f>
        <v>0</v>
      </c>
      <c r="J48" s="159">
        <v>0</v>
      </c>
      <c r="K48" s="159">
        <v>0</v>
      </c>
      <c r="L48" s="88"/>
      <c r="N48" s="89"/>
      <c r="O48" s="321"/>
      <c r="P48" s="321"/>
      <c r="Q48" s="322"/>
      <c r="R48" s="85"/>
    </row>
    <row r="49" spans="1:18" ht="31.5" hidden="1" x14ac:dyDescent="0.25">
      <c r="A49" s="155"/>
      <c r="B49" s="164" t="s">
        <v>401</v>
      </c>
      <c r="C49" s="157">
        <v>801</v>
      </c>
      <c r="D49" s="158" t="s">
        <v>383</v>
      </c>
      <c r="E49" s="158" t="s">
        <v>430</v>
      </c>
      <c r="F49" s="158" t="s">
        <v>432</v>
      </c>
      <c r="G49" s="158" t="s">
        <v>402</v>
      </c>
      <c r="H49" s="159">
        <v>0</v>
      </c>
      <c r="I49" s="159">
        <f>K49-H49</f>
        <v>0</v>
      </c>
      <c r="J49" s="159">
        <v>0</v>
      </c>
      <c r="K49" s="159">
        <v>0</v>
      </c>
      <c r="L49" s="88"/>
      <c r="N49" s="89"/>
      <c r="O49" s="321"/>
      <c r="P49" s="321"/>
      <c r="Q49" s="322"/>
      <c r="R49" s="85"/>
    </row>
    <row r="50" spans="1:18" ht="21" hidden="1" x14ac:dyDescent="0.25">
      <c r="A50" s="155"/>
      <c r="B50" s="164" t="s">
        <v>403</v>
      </c>
      <c r="C50" s="157">
        <v>801</v>
      </c>
      <c r="D50" s="158" t="s">
        <v>383</v>
      </c>
      <c r="E50" s="158" t="s">
        <v>430</v>
      </c>
      <c r="F50" s="158" t="s">
        <v>432</v>
      </c>
      <c r="G50" s="158" t="s">
        <v>404</v>
      </c>
      <c r="H50" s="159"/>
      <c r="I50" s="159">
        <f>K50-H50</f>
        <v>0</v>
      </c>
      <c r="J50" s="159">
        <v>0</v>
      </c>
      <c r="K50" s="159">
        <v>0</v>
      </c>
      <c r="L50" s="88"/>
      <c r="N50" s="89"/>
      <c r="O50" s="321"/>
      <c r="P50" s="321"/>
      <c r="Q50" s="322"/>
      <c r="R50" s="85"/>
    </row>
    <row r="51" spans="1:18" ht="21" hidden="1" x14ac:dyDescent="0.25">
      <c r="A51" s="155"/>
      <c r="B51" s="164" t="s">
        <v>403</v>
      </c>
      <c r="C51" s="157">
        <v>801</v>
      </c>
      <c r="D51" s="158" t="s">
        <v>383</v>
      </c>
      <c r="E51" s="158" t="s">
        <v>430</v>
      </c>
      <c r="F51" s="158" t="s">
        <v>432</v>
      </c>
      <c r="G51" s="158" t="s">
        <v>404</v>
      </c>
      <c r="H51" s="159">
        <v>0</v>
      </c>
      <c r="I51" s="159">
        <f>K51-H51</f>
        <v>0</v>
      </c>
      <c r="J51" s="159">
        <v>0</v>
      </c>
      <c r="K51" s="159">
        <v>0</v>
      </c>
      <c r="L51" s="88"/>
      <c r="N51" s="89"/>
      <c r="O51" s="321"/>
      <c r="P51" s="321"/>
      <c r="Q51" s="322"/>
      <c r="R51" s="85"/>
    </row>
    <row r="52" spans="1:18" ht="23.25" customHeight="1" x14ac:dyDescent="0.25">
      <c r="A52" s="155"/>
      <c r="B52" s="164" t="s">
        <v>389</v>
      </c>
      <c r="C52" s="157">
        <v>801</v>
      </c>
      <c r="D52" s="158" t="s">
        <v>383</v>
      </c>
      <c r="E52" s="158" t="s">
        <v>430</v>
      </c>
      <c r="F52" s="158" t="s">
        <v>390</v>
      </c>
      <c r="G52" s="158"/>
      <c r="H52" s="159">
        <f>H53</f>
        <v>653102.6100000001</v>
      </c>
      <c r="I52" s="159">
        <f>I53</f>
        <v>-7649.7000000000189</v>
      </c>
      <c r="J52" s="159">
        <f>J53</f>
        <v>645452.91</v>
      </c>
      <c r="K52" s="159">
        <f>K53</f>
        <v>645452.91</v>
      </c>
      <c r="L52" s="88"/>
      <c r="N52" s="89"/>
      <c r="O52" s="321"/>
      <c r="P52" s="321"/>
      <c r="Q52" s="322"/>
      <c r="R52" s="85"/>
    </row>
    <row r="53" spans="1:18" ht="24" customHeight="1" x14ac:dyDescent="0.25">
      <c r="A53" s="155"/>
      <c r="B53" s="164" t="s">
        <v>512</v>
      </c>
      <c r="C53" s="157">
        <v>801</v>
      </c>
      <c r="D53" s="158" t="s">
        <v>383</v>
      </c>
      <c r="E53" s="158" t="s">
        <v>430</v>
      </c>
      <c r="F53" s="158" t="s">
        <v>433</v>
      </c>
      <c r="G53" s="158"/>
      <c r="H53" s="159">
        <f>H55+H57</f>
        <v>653102.6100000001</v>
      </c>
      <c r="I53" s="159">
        <f>I55+I57</f>
        <v>-7649.7000000000189</v>
      </c>
      <c r="J53" s="159">
        <f>J55+J57</f>
        <v>645452.91</v>
      </c>
      <c r="K53" s="159">
        <f>K55+K57</f>
        <v>645452.91</v>
      </c>
      <c r="L53" s="88"/>
      <c r="N53" s="89"/>
      <c r="O53" s="321"/>
      <c r="P53" s="321"/>
      <c r="Q53" s="322"/>
      <c r="R53" s="85"/>
    </row>
    <row r="54" spans="1:18" ht="24" customHeight="1" x14ac:dyDescent="0.25">
      <c r="A54" s="155"/>
      <c r="B54" s="164" t="s">
        <v>513</v>
      </c>
      <c r="C54" s="157">
        <v>801</v>
      </c>
      <c r="D54" s="158" t="s">
        <v>383</v>
      </c>
      <c r="E54" s="158" t="s">
        <v>430</v>
      </c>
      <c r="F54" s="158" t="s">
        <v>434</v>
      </c>
      <c r="G54" s="158"/>
      <c r="H54" s="159">
        <f>H55+H57</f>
        <v>653102.6100000001</v>
      </c>
      <c r="I54" s="159">
        <f>I55+I57</f>
        <v>-7649.7000000000189</v>
      </c>
      <c r="J54" s="159">
        <f>J55+J57</f>
        <v>645452.91</v>
      </c>
      <c r="K54" s="159">
        <f>K55+K57</f>
        <v>645452.91</v>
      </c>
      <c r="L54" s="88"/>
      <c r="N54" s="89"/>
      <c r="O54" s="321"/>
      <c r="P54" s="321"/>
      <c r="Q54" s="322"/>
      <c r="R54" s="85"/>
    </row>
    <row r="55" spans="1:18" ht="64.5" customHeight="1" x14ac:dyDescent="0.25">
      <c r="A55" s="155"/>
      <c r="B55" s="164" t="s">
        <v>393</v>
      </c>
      <c r="C55" s="157">
        <v>801</v>
      </c>
      <c r="D55" s="158" t="s">
        <v>383</v>
      </c>
      <c r="E55" s="158" t="s">
        <v>430</v>
      </c>
      <c r="F55" s="158" t="s">
        <v>434</v>
      </c>
      <c r="G55" s="158" t="s">
        <v>394</v>
      </c>
      <c r="H55" s="159">
        <v>589448.43000000005</v>
      </c>
      <c r="I55" s="159">
        <f>J55-H55</f>
        <v>56004.479999999981</v>
      </c>
      <c r="J55" s="159">
        <v>645452.91</v>
      </c>
      <c r="K55" s="159">
        <v>645452.91</v>
      </c>
      <c r="L55" s="88"/>
      <c r="N55" s="89"/>
      <c r="O55" s="321"/>
      <c r="P55" s="321"/>
      <c r="Q55" s="322"/>
      <c r="R55" s="85"/>
    </row>
    <row r="56" spans="1:18" ht="42" hidden="1" x14ac:dyDescent="0.25">
      <c r="A56" s="155"/>
      <c r="B56" s="164" t="s">
        <v>413</v>
      </c>
      <c r="C56" s="157">
        <v>801</v>
      </c>
      <c r="D56" s="158" t="s">
        <v>383</v>
      </c>
      <c r="E56" s="158" t="s">
        <v>430</v>
      </c>
      <c r="F56" s="158" t="s">
        <v>433</v>
      </c>
      <c r="G56" s="158" t="s">
        <v>414</v>
      </c>
      <c r="H56" s="159">
        <v>0</v>
      </c>
      <c r="I56" s="159">
        <f>K56-H56</f>
        <v>0</v>
      </c>
      <c r="J56" s="159">
        <v>0</v>
      </c>
      <c r="K56" s="159">
        <v>0</v>
      </c>
      <c r="L56" s="88"/>
      <c r="N56" s="89"/>
      <c r="O56" s="321"/>
      <c r="P56" s="321"/>
      <c r="Q56" s="322"/>
      <c r="R56" s="85"/>
    </row>
    <row r="57" spans="1:18" ht="23.25" customHeight="1" x14ac:dyDescent="0.25">
      <c r="A57" s="155"/>
      <c r="B57" s="164" t="s">
        <v>415</v>
      </c>
      <c r="C57" s="157">
        <v>801</v>
      </c>
      <c r="D57" s="158" t="s">
        <v>383</v>
      </c>
      <c r="E57" s="158" t="s">
        <v>430</v>
      </c>
      <c r="F57" s="158" t="s">
        <v>434</v>
      </c>
      <c r="G57" s="158" t="s">
        <v>416</v>
      </c>
      <c r="H57" s="159">
        <v>63654.18</v>
      </c>
      <c r="I57" s="159">
        <f>J57-H57</f>
        <v>-63654.18</v>
      </c>
      <c r="J57" s="159">
        <v>0</v>
      </c>
      <c r="K57" s="159">
        <v>0</v>
      </c>
      <c r="L57" s="88"/>
      <c r="N57" s="89"/>
      <c r="O57" s="321"/>
      <c r="P57" s="321"/>
      <c r="Q57" s="322"/>
      <c r="R57" s="85"/>
    </row>
    <row r="58" spans="1:18" ht="23.25" customHeight="1" x14ac:dyDescent="0.25">
      <c r="A58" s="155"/>
      <c r="B58" s="276" t="s">
        <v>251</v>
      </c>
      <c r="C58" s="168">
        <v>801</v>
      </c>
      <c r="D58" s="169" t="s">
        <v>384</v>
      </c>
      <c r="E58" s="169" t="s">
        <v>4</v>
      </c>
      <c r="F58" s="169"/>
      <c r="G58" s="169"/>
      <c r="H58" s="170">
        <f>H59</f>
        <v>53200</v>
      </c>
      <c r="I58" s="170">
        <f>I59</f>
        <v>38800</v>
      </c>
      <c r="J58" s="170">
        <f>J59</f>
        <v>92000</v>
      </c>
      <c r="K58" s="170">
        <f>K59</f>
        <v>92000</v>
      </c>
      <c r="L58" s="88"/>
      <c r="N58" s="89"/>
      <c r="O58" s="321"/>
      <c r="P58" s="321"/>
      <c r="Q58" s="322"/>
      <c r="R58" s="85"/>
    </row>
    <row r="59" spans="1:18" s="86" customFormat="1" ht="21.75" customHeight="1" x14ac:dyDescent="0.2">
      <c r="A59" s="166"/>
      <c r="B59" s="167" t="s">
        <v>253</v>
      </c>
      <c r="C59" s="168">
        <v>801</v>
      </c>
      <c r="D59" s="169" t="s">
        <v>384</v>
      </c>
      <c r="E59" s="169" t="s">
        <v>435</v>
      </c>
      <c r="F59" s="169"/>
      <c r="G59" s="169"/>
      <c r="H59" s="170">
        <f>H60+H63</f>
        <v>53200</v>
      </c>
      <c r="I59" s="170">
        <f>I63</f>
        <v>38800</v>
      </c>
      <c r="J59" s="170">
        <f>J60+J63</f>
        <v>92000</v>
      </c>
      <c r="K59" s="170">
        <f>K60+K63</f>
        <v>92000</v>
      </c>
      <c r="L59" s="92"/>
      <c r="N59" s="93"/>
      <c r="O59" s="323"/>
      <c r="P59" s="323"/>
      <c r="Q59" s="324"/>
      <c r="R59" s="87"/>
    </row>
    <row r="60" spans="1:18" ht="31.5" hidden="1" x14ac:dyDescent="0.25">
      <c r="A60" s="155"/>
      <c r="B60" s="164" t="s">
        <v>436</v>
      </c>
      <c r="C60" s="157">
        <v>801</v>
      </c>
      <c r="D60" s="158" t="s">
        <v>384</v>
      </c>
      <c r="E60" s="158" t="s">
        <v>435</v>
      </c>
      <c r="F60" s="158" t="s">
        <v>437</v>
      </c>
      <c r="G60" s="158"/>
      <c r="H60" s="159">
        <f>H61+H62</f>
        <v>0</v>
      </c>
      <c r="I60" s="170">
        <f>K60-H60</f>
        <v>0</v>
      </c>
      <c r="J60" s="159">
        <f>J61+J62</f>
        <v>0</v>
      </c>
      <c r="K60" s="159">
        <f>K61+K62</f>
        <v>0</v>
      </c>
      <c r="L60" s="88"/>
      <c r="N60" s="89"/>
      <c r="O60" s="321"/>
      <c r="P60" s="321"/>
      <c r="Q60" s="322"/>
      <c r="R60" s="85"/>
    </row>
    <row r="61" spans="1:18" hidden="1" x14ac:dyDescent="0.25">
      <c r="A61" s="155"/>
      <c r="B61" s="164" t="s">
        <v>398</v>
      </c>
      <c r="C61" s="157">
        <v>801</v>
      </c>
      <c r="D61" s="158" t="s">
        <v>384</v>
      </c>
      <c r="E61" s="158" t="s">
        <v>435</v>
      </c>
      <c r="F61" s="158" t="s">
        <v>437</v>
      </c>
      <c r="G61" s="158" t="s">
        <v>388</v>
      </c>
      <c r="H61" s="159"/>
      <c r="I61" s="159">
        <f>K61-H61</f>
        <v>0</v>
      </c>
      <c r="J61" s="159">
        <v>0</v>
      </c>
      <c r="K61" s="159">
        <v>0</v>
      </c>
      <c r="L61" s="88"/>
      <c r="N61" s="89"/>
      <c r="O61" s="321"/>
      <c r="P61" s="321"/>
      <c r="Q61" s="322"/>
      <c r="R61" s="85"/>
    </row>
    <row r="62" spans="1:18" ht="21" hidden="1" x14ac:dyDescent="0.25">
      <c r="A62" s="155"/>
      <c r="B62" s="164" t="s">
        <v>403</v>
      </c>
      <c r="C62" s="157">
        <v>801</v>
      </c>
      <c r="D62" s="158" t="s">
        <v>384</v>
      </c>
      <c r="E62" s="158" t="s">
        <v>435</v>
      </c>
      <c r="F62" s="158" t="s">
        <v>437</v>
      </c>
      <c r="G62" s="158" t="s">
        <v>404</v>
      </c>
      <c r="H62" s="159"/>
      <c r="I62" s="159">
        <f>K62-H62</f>
        <v>0</v>
      </c>
      <c r="J62" s="159">
        <v>0</v>
      </c>
      <c r="K62" s="159">
        <v>0</v>
      </c>
      <c r="L62" s="88"/>
      <c r="N62" s="89"/>
      <c r="O62" s="321"/>
      <c r="P62" s="321"/>
      <c r="Q62" s="322"/>
      <c r="R62" s="85"/>
    </row>
    <row r="63" spans="1:18" ht="23.25" customHeight="1" x14ac:dyDescent="0.25">
      <c r="A63" s="155"/>
      <c r="B63" s="164" t="s">
        <v>389</v>
      </c>
      <c r="C63" s="157">
        <v>801</v>
      </c>
      <c r="D63" s="158" t="s">
        <v>384</v>
      </c>
      <c r="E63" s="158" t="s">
        <v>435</v>
      </c>
      <c r="F63" s="158" t="s">
        <v>390</v>
      </c>
      <c r="G63" s="158"/>
      <c r="H63" s="159">
        <f>H64</f>
        <v>53200</v>
      </c>
      <c r="I63" s="159">
        <f>I64</f>
        <v>38800</v>
      </c>
      <c r="J63" s="159">
        <f>J64</f>
        <v>92000</v>
      </c>
      <c r="K63" s="159">
        <f>K64</f>
        <v>92000</v>
      </c>
      <c r="L63" s="88"/>
      <c r="N63" s="89"/>
      <c r="O63" s="321"/>
      <c r="P63" s="321"/>
      <c r="Q63" s="322"/>
      <c r="R63" s="85"/>
    </row>
    <row r="64" spans="1:18" ht="31.5" x14ac:dyDescent="0.25">
      <c r="A64" s="155"/>
      <c r="B64" s="164" t="s">
        <v>438</v>
      </c>
      <c r="C64" s="157">
        <v>801</v>
      </c>
      <c r="D64" s="158" t="s">
        <v>384</v>
      </c>
      <c r="E64" s="158" t="s">
        <v>435</v>
      </c>
      <c r="F64" s="158" t="s">
        <v>439</v>
      </c>
      <c r="G64" s="158"/>
      <c r="H64" s="159">
        <f>H65+H66+H68+H67</f>
        <v>53200</v>
      </c>
      <c r="I64" s="159">
        <f>I65+I68</f>
        <v>38800</v>
      </c>
      <c r="J64" s="159">
        <f>J65+J66+J68</f>
        <v>92000</v>
      </c>
      <c r="K64" s="159">
        <f>K65+K66+K68</f>
        <v>92000</v>
      </c>
      <c r="L64" s="88"/>
      <c r="N64" s="89"/>
      <c r="O64" s="321"/>
      <c r="P64" s="321"/>
      <c r="Q64" s="322"/>
      <c r="R64" s="85"/>
    </row>
    <row r="65" spans="1:33" ht="73.5" x14ac:dyDescent="0.25">
      <c r="A65" s="155"/>
      <c r="B65" s="164" t="s">
        <v>393</v>
      </c>
      <c r="C65" s="157">
        <v>801</v>
      </c>
      <c r="D65" s="158" t="s">
        <v>384</v>
      </c>
      <c r="E65" s="158" t="s">
        <v>435</v>
      </c>
      <c r="F65" s="158" t="s">
        <v>439</v>
      </c>
      <c r="G65" s="158" t="s">
        <v>394</v>
      </c>
      <c r="H65" s="159">
        <v>51072</v>
      </c>
      <c r="I65" s="159">
        <f>J65-H65</f>
        <v>37248</v>
      </c>
      <c r="J65" s="159">
        <v>88320</v>
      </c>
      <c r="K65" s="159">
        <v>88320</v>
      </c>
      <c r="L65" s="88"/>
      <c r="N65" s="89"/>
      <c r="O65" s="321"/>
      <c r="P65" s="321"/>
      <c r="Q65" s="322"/>
      <c r="R65" s="85"/>
    </row>
    <row r="66" spans="1:33" hidden="1" x14ac:dyDescent="0.25">
      <c r="A66" s="155"/>
      <c r="B66" s="164" t="s">
        <v>398</v>
      </c>
      <c r="C66" s="157">
        <v>801</v>
      </c>
      <c r="D66" s="158" t="s">
        <v>384</v>
      </c>
      <c r="E66" s="158" t="s">
        <v>435</v>
      </c>
      <c r="F66" s="158" t="s">
        <v>439</v>
      </c>
      <c r="G66" s="158" t="s">
        <v>388</v>
      </c>
      <c r="H66" s="159">
        <v>0</v>
      </c>
      <c r="I66" s="159">
        <f>K66-H66</f>
        <v>0</v>
      </c>
      <c r="J66" s="159">
        <v>0</v>
      </c>
      <c r="K66" s="159">
        <v>0</v>
      </c>
      <c r="L66" s="88"/>
      <c r="N66" s="89"/>
      <c r="O66" s="321"/>
      <c r="P66" s="321"/>
      <c r="Q66" s="322"/>
      <c r="R66" s="85"/>
    </row>
    <row r="67" spans="1:33" ht="21" hidden="1" x14ac:dyDescent="0.25">
      <c r="A67" s="155"/>
      <c r="B67" s="164" t="s">
        <v>403</v>
      </c>
      <c r="C67" s="157"/>
      <c r="D67" s="158"/>
      <c r="E67" s="158"/>
      <c r="F67" s="158"/>
      <c r="G67" s="158" t="s">
        <v>404</v>
      </c>
      <c r="H67" s="159">
        <v>0</v>
      </c>
      <c r="I67" s="159">
        <f>K67-H67</f>
        <v>0</v>
      </c>
      <c r="J67" s="159">
        <v>0</v>
      </c>
      <c r="K67" s="159">
        <v>0</v>
      </c>
      <c r="L67" s="88"/>
      <c r="N67" s="89"/>
      <c r="O67" s="321"/>
      <c r="P67" s="321"/>
      <c r="Q67" s="322"/>
      <c r="R67" s="85"/>
    </row>
    <row r="68" spans="1:33" ht="21" x14ac:dyDescent="0.25">
      <c r="A68" s="155"/>
      <c r="B68" s="164" t="s">
        <v>415</v>
      </c>
      <c r="C68" s="157">
        <v>801</v>
      </c>
      <c r="D68" s="158" t="s">
        <v>384</v>
      </c>
      <c r="E68" s="158" t="s">
        <v>435</v>
      </c>
      <c r="F68" s="158" t="s">
        <v>439</v>
      </c>
      <c r="G68" s="158" t="s">
        <v>416</v>
      </c>
      <c r="H68" s="159">
        <v>2128</v>
      </c>
      <c r="I68" s="159">
        <f>J68-H68</f>
        <v>1552</v>
      </c>
      <c r="J68" s="159">
        <v>3680</v>
      </c>
      <c r="K68" s="159">
        <v>3680</v>
      </c>
      <c r="L68" s="88"/>
      <c r="N68" s="89"/>
      <c r="O68" s="321"/>
      <c r="P68" s="321"/>
      <c r="Q68" s="322"/>
      <c r="R68" s="85"/>
    </row>
    <row r="69" spans="1:33" ht="52.5" customHeight="1" x14ac:dyDescent="0.25">
      <c r="A69" s="155"/>
      <c r="B69" s="276" t="s">
        <v>257</v>
      </c>
      <c r="C69" s="168">
        <v>801</v>
      </c>
      <c r="D69" s="169" t="s">
        <v>435</v>
      </c>
      <c r="E69" s="169" t="s">
        <v>4</v>
      </c>
      <c r="F69" s="169"/>
      <c r="G69" s="169"/>
      <c r="H69" s="170">
        <f t="shared" ref="H69:K71" si="3">H70</f>
        <v>5000</v>
      </c>
      <c r="I69" s="170">
        <f t="shared" si="3"/>
        <v>-5000</v>
      </c>
      <c r="J69" s="170">
        <f t="shared" si="3"/>
        <v>0</v>
      </c>
      <c r="K69" s="170">
        <f t="shared" si="3"/>
        <v>0</v>
      </c>
      <c r="L69" s="88"/>
      <c r="N69" s="89"/>
      <c r="O69" s="321"/>
      <c r="P69" s="321"/>
      <c r="Q69" s="322"/>
      <c r="R69" s="85"/>
    </row>
    <row r="70" spans="1:33" s="86" customFormat="1" ht="42.75" customHeight="1" x14ac:dyDescent="0.2">
      <c r="A70" s="166"/>
      <c r="B70" s="167" t="s">
        <v>440</v>
      </c>
      <c r="C70" s="168">
        <v>801</v>
      </c>
      <c r="D70" s="169" t="s">
        <v>435</v>
      </c>
      <c r="E70" s="169" t="s">
        <v>441</v>
      </c>
      <c r="F70" s="169"/>
      <c r="G70" s="172"/>
      <c r="H70" s="170">
        <f t="shared" si="3"/>
        <v>5000</v>
      </c>
      <c r="I70" s="170">
        <f t="shared" si="3"/>
        <v>-5000</v>
      </c>
      <c r="J70" s="170">
        <f t="shared" si="3"/>
        <v>0</v>
      </c>
      <c r="K70" s="170">
        <f t="shared" si="3"/>
        <v>0</v>
      </c>
      <c r="L70" s="92"/>
      <c r="N70" s="93" t="s">
        <v>506</v>
      </c>
      <c r="O70" s="323">
        <v>50000</v>
      </c>
      <c r="P70" s="323"/>
      <c r="Q70" s="324"/>
      <c r="R70" s="87"/>
    </row>
    <row r="71" spans="1:33" ht="41.25" customHeight="1" x14ac:dyDescent="0.25">
      <c r="A71" s="155"/>
      <c r="B71" s="164" t="s">
        <v>550</v>
      </c>
      <c r="C71" s="157">
        <v>801</v>
      </c>
      <c r="D71" s="158" t="s">
        <v>435</v>
      </c>
      <c r="E71" s="158" t="s">
        <v>441</v>
      </c>
      <c r="F71" s="158" t="s">
        <v>442</v>
      </c>
      <c r="G71" s="158"/>
      <c r="H71" s="159">
        <f t="shared" si="3"/>
        <v>5000</v>
      </c>
      <c r="I71" s="159">
        <f t="shared" si="3"/>
        <v>-5000</v>
      </c>
      <c r="J71" s="159">
        <f>J72</f>
        <v>0</v>
      </c>
      <c r="K71" s="159">
        <f t="shared" si="3"/>
        <v>0</v>
      </c>
      <c r="L71" s="88"/>
      <c r="N71" s="89"/>
      <c r="O71" s="321"/>
      <c r="P71" s="321"/>
      <c r="Q71" s="322"/>
      <c r="R71" s="85"/>
    </row>
    <row r="72" spans="1:33" ht="21" x14ac:dyDescent="0.25">
      <c r="A72" s="155"/>
      <c r="B72" s="164" t="s">
        <v>415</v>
      </c>
      <c r="C72" s="157">
        <v>801</v>
      </c>
      <c r="D72" s="158" t="s">
        <v>435</v>
      </c>
      <c r="E72" s="158" t="s">
        <v>441</v>
      </c>
      <c r="F72" s="158" t="s">
        <v>442</v>
      </c>
      <c r="G72" s="158" t="s">
        <v>416</v>
      </c>
      <c r="H72" s="159">
        <v>5000</v>
      </c>
      <c r="I72" s="159">
        <f>J72-H72</f>
        <v>-5000</v>
      </c>
      <c r="J72" s="159">
        <v>0</v>
      </c>
      <c r="K72" s="159">
        <v>0</v>
      </c>
      <c r="L72" s="88"/>
      <c r="N72" s="89"/>
      <c r="O72" s="321"/>
      <c r="P72" s="321"/>
      <c r="Q72" s="322"/>
      <c r="R72" s="85"/>
    </row>
    <row r="73" spans="1:33" ht="42" hidden="1" x14ac:dyDescent="0.25">
      <c r="A73" s="155"/>
      <c r="B73" s="276" t="s">
        <v>257</v>
      </c>
      <c r="C73" s="157">
        <v>801</v>
      </c>
      <c r="D73" s="158" t="s">
        <v>435</v>
      </c>
      <c r="E73" s="158" t="s">
        <v>4</v>
      </c>
      <c r="F73" s="158"/>
      <c r="G73" s="158"/>
      <c r="H73" s="159"/>
      <c r="I73" s="159"/>
      <c r="J73" s="159"/>
      <c r="K73" s="159"/>
      <c r="L73" s="88"/>
      <c r="N73" s="89"/>
      <c r="O73" s="321"/>
      <c r="P73" s="321"/>
      <c r="Q73" s="322"/>
      <c r="R73" s="85"/>
    </row>
    <row r="74" spans="1:33" hidden="1" x14ac:dyDescent="0.25">
      <c r="A74" s="155"/>
      <c r="B74" s="167" t="s">
        <v>278</v>
      </c>
      <c r="C74" s="168">
        <v>801</v>
      </c>
      <c r="D74" s="169" t="s">
        <v>435</v>
      </c>
      <c r="E74" s="169" t="s">
        <v>443</v>
      </c>
      <c r="F74" s="169"/>
      <c r="G74" s="169"/>
      <c r="H74" s="170">
        <f>H75</f>
        <v>0</v>
      </c>
      <c r="I74" s="170">
        <f>K74-H74</f>
        <v>0</v>
      </c>
      <c r="J74" s="170">
        <f>J75</f>
        <v>0</v>
      </c>
      <c r="K74" s="170">
        <f>K75</f>
        <v>0</v>
      </c>
      <c r="L74" s="88"/>
      <c r="N74" s="89"/>
      <c r="O74" s="321"/>
      <c r="P74" s="321"/>
      <c r="Q74" s="322"/>
      <c r="R74" s="85"/>
    </row>
    <row r="75" spans="1:33" ht="33" hidden="1" customHeight="1" x14ac:dyDescent="0.25">
      <c r="A75" s="155"/>
      <c r="B75" s="164" t="s">
        <v>551</v>
      </c>
      <c r="C75" s="157">
        <v>801</v>
      </c>
      <c r="D75" s="158" t="s">
        <v>435</v>
      </c>
      <c r="E75" s="158" t="s">
        <v>443</v>
      </c>
      <c r="F75" s="158" t="s">
        <v>444</v>
      </c>
      <c r="G75" s="158"/>
      <c r="H75" s="159">
        <f>H76</f>
        <v>0</v>
      </c>
      <c r="I75" s="159">
        <f>K75-H75</f>
        <v>0</v>
      </c>
      <c r="J75" s="159">
        <f>J76</f>
        <v>0</v>
      </c>
      <c r="K75" s="159">
        <f>K76</f>
        <v>0</v>
      </c>
      <c r="L75" s="88"/>
      <c r="N75" s="89"/>
      <c r="O75" s="321"/>
      <c r="P75" s="321"/>
      <c r="Q75" s="322"/>
      <c r="R75" s="85"/>
    </row>
    <row r="76" spans="1:33" ht="21" hidden="1" x14ac:dyDescent="0.25">
      <c r="A76" s="155"/>
      <c r="B76" s="164" t="s">
        <v>415</v>
      </c>
      <c r="C76" s="157">
        <v>801</v>
      </c>
      <c r="D76" s="158" t="s">
        <v>435</v>
      </c>
      <c r="E76" s="158" t="s">
        <v>443</v>
      </c>
      <c r="F76" s="158" t="s">
        <v>444</v>
      </c>
      <c r="G76" s="158" t="s">
        <v>416</v>
      </c>
      <c r="H76" s="159"/>
      <c r="I76" s="159"/>
      <c r="J76" s="159"/>
      <c r="K76" s="159"/>
      <c r="L76" s="88"/>
      <c r="N76" s="89"/>
      <c r="O76" s="321"/>
      <c r="P76" s="321"/>
      <c r="Q76" s="322"/>
      <c r="R76" s="85"/>
    </row>
    <row r="77" spans="1:33" s="86" customFormat="1" ht="31.5" hidden="1" x14ac:dyDescent="0.2">
      <c r="A77" s="166"/>
      <c r="B77" s="167" t="s">
        <v>280</v>
      </c>
      <c r="C77" s="168">
        <v>801</v>
      </c>
      <c r="D77" s="169" t="s">
        <v>435</v>
      </c>
      <c r="E77" s="169" t="s">
        <v>445</v>
      </c>
      <c r="F77" s="169"/>
      <c r="G77" s="169"/>
      <c r="H77" s="170">
        <f>H81</f>
        <v>0</v>
      </c>
      <c r="I77" s="170">
        <f>I78+I81</f>
        <v>0</v>
      </c>
      <c r="J77" s="170">
        <f>J81</f>
        <v>0</v>
      </c>
      <c r="K77" s="170">
        <f>K81</f>
        <v>0</v>
      </c>
      <c r="L77" s="92"/>
      <c r="N77" s="93"/>
      <c r="O77" s="323"/>
      <c r="P77" s="323"/>
      <c r="Q77" s="324"/>
      <c r="R77" s="87"/>
      <c r="S77" s="174"/>
      <c r="T77" s="174"/>
      <c r="U77" s="174"/>
      <c r="V77" s="174"/>
      <c r="W77" s="382"/>
      <c r="X77" s="382"/>
      <c r="Y77" s="382"/>
      <c r="Z77" s="382"/>
      <c r="AA77" s="382"/>
      <c r="AB77" s="382"/>
      <c r="AC77" s="382"/>
      <c r="AD77" s="382"/>
      <c r="AE77" s="382"/>
      <c r="AF77" s="382"/>
      <c r="AG77" s="382"/>
    </row>
    <row r="78" spans="1:33" ht="52.5" hidden="1" x14ac:dyDescent="0.25">
      <c r="A78" s="155"/>
      <c r="B78" s="164" t="s">
        <v>552</v>
      </c>
      <c r="C78" s="157">
        <v>801</v>
      </c>
      <c r="D78" s="158" t="s">
        <v>435</v>
      </c>
      <c r="E78" s="158" t="s">
        <v>445</v>
      </c>
      <c r="F78" s="158"/>
      <c r="G78" s="158"/>
      <c r="H78" s="159">
        <f>H79</f>
        <v>0</v>
      </c>
      <c r="I78" s="159">
        <f>K78-H78</f>
        <v>0</v>
      </c>
      <c r="J78" s="159">
        <f>J79</f>
        <v>0</v>
      </c>
      <c r="K78" s="159">
        <f>K79</f>
        <v>0</v>
      </c>
      <c r="L78" s="88"/>
      <c r="N78" s="89"/>
      <c r="O78" s="321"/>
      <c r="P78" s="321"/>
      <c r="Q78" s="322"/>
      <c r="R78" s="85"/>
      <c r="S78" s="175"/>
      <c r="T78" s="175"/>
      <c r="U78" s="175"/>
      <c r="V78" s="175"/>
      <c r="W78" s="176"/>
      <c r="X78" s="176"/>
      <c r="Y78" s="176"/>
      <c r="Z78" s="176"/>
      <c r="AA78" s="176"/>
      <c r="AB78" s="176"/>
      <c r="AC78" s="176"/>
      <c r="AD78" s="176"/>
      <c r="AE78" s="176"/>
      <c r="AF78" s="176"/>
      <c r="AG78" s="176"/>
    </row>
    <row r="79" spans="1:33" ht="84" hidden="1" x14ac:dyDescent="0.25">
      <c r="A79" s="155"/>
      <c r="B79" s="177" t="s">
        <v>514</v>
      </c>
      <c r="C79" s="157">
        <v>801</v>
      </c>
      <c r="D79" s="158" t="s">
        <v>435</v>
      </c>
      <c r="E79" s="158" t="s">
        <v>445</v>
      </c>
      <c r="F79" s="158" t="s">
        <v>446</v>
      </c>
      <c r="G79" s="158"/>
      <c r="H79" s="159">
        <f>H80</f>
        <v>0</v>
      </c>
      <c r="I79" s="159">
        <f>K79-H79</f>
        <v>0</v>
      </c>
      <c r="J79" s="159">
        <f>J80</f>
        <v>0</v>
      </c>
      <c r="K79" s="159">
        <f>K80</f>
        <v>0</v>
      </c>
      <c r="L79" s="88"/>
      <c r="N79" s="89"/>
      <c r="O79" s="321"/>
      <c r="P79" s="321"/>
      <c r="Q79" s="322"/>
      <c r="R79" s="85"/>
      <c r="S79" s="175"/>
      <c r="T79" s="175"/>
      <c r="U79" s="175"/>
      <c r="V79" s="175"/>
      <c r="W79" s="176"/>
      <c r="X79" s="176"/>
      <c r="Y79" s="176"/>
      <c r="Z79" s="176"/>
      <c r="AA79" s="176"/>
      <c r="AB79" s="176"/>
      <c r="AC79" s="176"/>
      <c r="AD79" s="176"/>
      <c r="AE79" s="176"/>
      <c r="AF79" s="176"/>
      <c r="AG79" s="176"/>
    </row>
    <row r="80" spans="1:33" ht="21" hidden="1" x14ac:dyDescent="0.25">
      <c r="A80" s="155"/>
      <c r="B80" s="164" t="s">
        <v>403</v>
      </c>
      <c r="C80" s="157">
        <v>801</v>
      </c>
      <c r="D80" s="158" t="s">
        <v>435</v>
      </c>
      <c r="E80" s="158" t="s">
        <v>445</v>
      </c>
      <c r="F80" s="158" t="s">
        <v>446</v>
      </c>
      <c r="G80" s="158" t="s">
        <v>404</v>
      </c>
      <c r="H80" s="159"/>
      <c r="I80" s="159">
        <f>K80-H80</f>
        <v>0</v>
      </c>
      <c r="J80" s="159">
        <v>0</v>
      </c>
      <c r="K80" s="159">
        <v>0</v>
      </c>
      <c r="L80" s="88"/>
      <c r="N80" s="89"/>
      <c r="O80" s="321"/>
      <c r="P80" s="321"/>
      <c r="Q80" s="322"/>
      <c r="R80" s="85"/>
      <c r="S80" s="175"/>
      <c r="T80" s="175"/>
      <c r="U80" s="175"/>
      <c r="V80" s="175"/>
      <c r="W80" s="176"/>
      <c r="X80" s="176"/>
      <c r="Y80" s="176"/>
      <c r="Z80" s="176"/>
      <c r="AA80" s="176"/>
      <c r="AB80" s="176"/>
      <c r="AC80" s="176"/>
      <c r="AD80" s="176"/>
      <c r="AE80" s="176"/>
      <c r="AF80" s="176"/>
      <c r="AG80" s="176"/>
    </row>
    <row r="81" spans="1:18" ht="42" hidden="1" x14ac:dyDescent="0.25">
      <c r="A81" s="155"/>
      <c r="B81" s="164" t="s">
        <v>447</v>
      </c>
      <c r="C81" s="157">
        <v>801</v>
      </c>
      <c r="D81" s="158" t="s">
        <v>435</v>
      </c>
      <c r="E81" s="158" t="s">
        <v>445</v>
      </c>
      <c r="F81" s="158" t="s">
        <v>448</v>
      </c>
      <c r="G81" s="158"/>
      <c r="H81" s="159">
        <f>H82</f>
        <v>0</v>
      </c>
      <c r="I81" s="159">
        <f>K81-H81</f>
        <v>0</v>
      </c>
      <c r="J81" s="159">
        <f>J82</f>
        <v>0</v>
      </c>
      <c r="K81" s="159">
        <f>K82</f>
        <v>0</v>
      </c>
      <c r="L81" s="88"/>
      <c r="N81" s="89"/>
      <c r="O81" s="321"/>
      <c r="P81" s="321"/>
      <c r="Q81" s="322"/>
      <c r="R81" s="85"/>
    </row>
    <row r="82" spans="1:18" ht="21" hidden="1" x14ac:dyDescent="0.25">
      <c r="A82" s="155"/>
      <c r="B82" s="164" t="s">
        <v>415</v>
      </c>
      <c r="C82" s="157">
        <v>801</v>
      </c>
      <c r="D82" s="158" t="s">
        <v>435</v>
      </c>
      <c r="E82" s="158" t="s">
        <v>445</v>
      </c>
      <c r="F82" s="158" t="s">
        <v>448</v>
      </c>
      <c r="G82" s="158" t="s">
        <v>416</v>
      </c>
      <c r="H82" s="159"/>
      <c r="I82" s="159"/>
      <c r="J82" s="159"/>
      <c r="K82" s="159"/>
      <c r="L82" s="88"/>
      <c r="N82" s="89"/>
      <c r="O82" s="321"/>
      <c r="P82" s="321"/>
      <c r="Q82" s="322"/>
      <c r="R82" s="85"/>
    </row>
    <row r="83" spans="1:18" s="86" customFormat="1" ht="18.75" x14ac:dyDescent="0.2">
      <c r="A83" s="178"/>
      <c r="B83" s="167" t="s">
        <v>282</v>
      </c>
      <c r="C83" s="168">
        <v>801</v>
      </c>
      <c r="D83" s="169" t="s">
        <v>395</v>
      </c>
      <c r="E83" s="169" t="s">
        <v>4</v>
      </c>
      <c r="F83" s="169"/>
      <c r="G83" s="169"/>
      <c r="H83" s="170">
        <f>H84</f>
        <v>53434.879999999997</v>
      </c>
      <c r="I83" s="170">
        <f>I84+I87</f>
        <v>20586.159999999996</v>
      </c>
      <c r="J83" s="170">
        <f>J84+J87++J92</f>
        <v>74021.039999999994</v>
      </c>
      <c r="K83" s="170">
        <f>K84+K87++K92</f>
        <v>74021.039999999994</v>
      </c>
      <c r="L83" s="92"/>
      <c r="N83" s="93"/>
      <c r="O83" s="323"/>
      <c r="P83" s="323"/>
      <c r="Q83" s="324"/>
      <c r="R83" s="87"/>
    </row>
    <row r="84" spans="1:18" s="86" customFormat="1" ht="21" x14ac:dyDescent="0.2">
      <c r="A84" s="178"/>
      <c r="B84" s="164" t="s">
        <v>296</v>
      </c>
      <c r="C84" s="157">
        <v>801</v>
      </c>
      <c r="D84" s="158" t="s">
        <v>395</v>
      </c>
      <c r="E84" s="158" t="s">
        <v>449</v>
      </c>
      <c r="F84" s="158"/>
      <c r="G84" s="158"/>
      <c r="H84" s="159">
        <f>H88+H93</f>
        <v>53434.879999999997</v>
      </c>
      <c r="I84" s="159">
        <f>I85+I88</f>
        <v>20586.159999999996</v>
      </c>
      <c r="J84" s="159">
        <f>J85+J88++J93</f>
        <v>74021.039999999994</v>
      </c>
      <c r="K84" s="159">
        <f>K85+K88++K93</f>
        <v>74021.039999999994</v>
      </c>
      <c r="L84" s="92"/>
      <c r="N84" s="93"/>
      <c r="O84" s="323"/>
      <c r="P84" s="323"/>
      <c r="Q84" s="324"/>
      <c r="R84" s="87"/>
    </row>
    <row r="85" spans="1:18" ht="98.25" hidden="1" customHeight="1" x14ac:dyDescent="0.25">
      <c r="A85" s="179"/>
      <c r="B85" s="180" t="s">
        <v>553</v>
      </c>
      <c r="C85" s="157">
        <v>801</v>
      </c>
      <c r="D85" s="158" t="s">
        <v>395</v>
      </c>
      <c r="E85" s="158" t="s">
        <v>449</v>
      </c>
      <c r="F85" s="158" t="s">
        <v>450</v>
      </c>
      <c r="G85" s="158"/>
      <c r="H85" s="159">
        <f>H86+H87</f>
        <v>0</v>
      </c>
      <c r="I85" s="159">
        <f>K85-H85</f>
        <v>0</v>
      </c>
      <c r="J85" s="159">
        <f>J86+J87</f>
        <v>0</v>
      </c>
      <c r="K85" s="159">
        <f>K86+K87</f>
        <v>0</v>
      </c>
      <c r="L85" s="88"/>
      <c r="N85" s="89"/>
      <c r="O85" s="321"/>
      <c r="P85" s="321"/>
      <c r="Q85" s="322"/>
      <c r="R85" s="85"/>
    </row>
    <row r="86" spans="1:18" ht="18.75" hidden="1" x14ac:dyDescent="0.25">
      <c r="A86" s="179"/>
      <c r="B86" s="164" t="s">
        <v>398</v>
      </c>
      <c r="C86" s="157">
        <v>801</v>
      </c>
      <c r="D86" s="158" t="s">
        <v>395</v>
      </c>
      <c r="E86" s="158" t="s">
        <v>449</v>
      </c>
      <c r="F86" s="158" t="s">
        <v>450</v>
      </c>
      <c r="G86" s="158" t="s">
        <v>388</v>
      </c>
      <c r="H86" s="159"/>
      <c r="I86" s="159">
        <f>K86-H86</f>
        <v>0</v>
      </c>
      <c r="J86" s="159">
        <v>0</v>
      </c>
      <c r="K86" s="159">
        <v>0</v>
      </c>
      <c r="L86" s="88"/>
      <c r="N86" s="89"/>
      <c r="O86" s="321"/>
      <c r="P86" s="321"/>
      <c r="Q86" s="322"/>
      <c r="R86" s="85"/>
    </row>
    <row r="87" spans="1:18" ht="21" hidden="1" x14ac:dyDescent="0.25">
      <c r="A87" s="179"/>
      <c r="B87" s="164" t="s">
        <v>403</v>
      </c>
      <c r="C87" s="157">
        <v>801</v>
      </c>
      <c r="D87" s="158" t="s">
        <v>395</v>
      </c>
      <c r="E87" s="158" t="s">
        <v>449</v>
      </c>
      <c r="F87" s="158" t="s">
        <v>450</v>
      </c>
      <c r="G87" s="158" t="s">
        <v>404</v>
      </c>
      <c r="H87" s="159"/>
      <c r="I87" s="159">
        <f>K87-H87</f>
        <v>0</v>
      </c>
      <c r="J87" s="159">
        <v>0</v>
      </c>
      <c r="K87" s="159">
        <v>0</v>
      </c>
      <c r="L87" s="88"/>
      <c r="N87" s="89"/>
      <c r="O87" s="321"/>
      <c r="P87" s="321"/>
      <c r="Q87" s="322"/>
      <c r="R87" s="85"/>
    </row>
    <row r="88" spans="1:18" ht="21" x14ac:dyDescent="0.25">
      <c r="A88" s="179"/>
      <c r="B88" s="164" t="s">
        <v>451</v>
      </c>
      <c r="C88" s="157">
        <v>801</v>
      </c>
      <c r="D88" s="158" t="s">
        <v>395</v>
      </c>
      <c r="E88" s="158" t="s">
        <v>449</v>
      </c>
      <c r="F88" s="158" t="s">
        <v>452</v>
      </c>
      <c r="G88" s="158"/>
      <c r="H88" s="159">
        <f>H89</f>
        <v>53434.879999999997</v>
      </c>
      <c r="I88" s="159">
        <f>I89</f>
        <v>20586.159999999996</v>
      </c>
      <c r="J88" s="159">
        <f>J89</f>
        <v>74021.039999999994</v>
      </c>
      <c r="K88" s="159">
        <f>K89</f>
        <v>74021.039999999994</v>
      </c>
      <c r="L88" s="88"/>
      <c r="N88" s="89"/>
      <c r="O88" s="321"/>
      <c r="P88" s="321"/>
      <c r="Q88" s="322"/>
      <c r="R88" s="85"/>
    </row>
    <row r="89" spans="1:18" ht="31.5" x14ac:dyDescent="0.25">
      <c r="A89" s="179"/>
      <c r="B89" s="164" t="s">
        <v>453</v>
      </c>
      <c r="C89" s="157">
        <v>801</v>
      </c>
      <c r="D89" s="158" t="s">
        <v>395</v>
      </c>
      <c r="E89" s="158" t="s">
        <v>449</v>
      </c>
      <c r="F89" s="158" t="s">
        <v>454</v>
      </c>
      <c r="G89" s="158"/>
      <c r="H89" s="159">
        <f>H90+H91</f>
        <v>53434.879999999997</v>
      </c>
      <c r="I89" s="159">
        <f>I90+I91</f>
        <v>20586.159999999996</v>
      </c>
      <c r="J89" s="159">
        <f>J90+J91</f>
        <v>74021.039999999994</v>
      </c>
      <c r="K89" s="159">
        <f>K90+K91</f>
        <v>74021.039999999994</v>
      </c>
      <c r="L89" s="88"/>
      <c r="N89" s="89"/>
      <c r="O89" s="321"/>
      <c r="P89" s="321"/>
      <c r="Q89" s="322"/>
      <c r="R89" s="85"/>
    </row>
    <row r="90" spans="1:18" ht="73.5" x14ac:dyDescent="0.25">
      <c r="A90" s="179"/>
      <c r="B90" s="164" t="s">
        <v>393</v>
      </c>
      <c r="C90" s="157">
        <v>801</v>
      </c>
      <c r="D90" s="158" t="s">
        <v>395</v>
      </c>
      <c r="E90" s="158" t="s">
        <v>449</v>
      </c>
      <c r="F90" s="158" t="s">
        <v>454</v>
      </c>
      <c r="G90" s="158" t="s">
        <v>394</v>
      </c>
      <c r="H90" s="159">
        <v>48746.879999999997</v>
      </c>
      <c r="I90" s="159">
        <f>J90-H90</f>
        <v>25274.159999999996</v>
      </c>
      <c r="J90" s="159">
        <v>74021.039999999994</v>
      </c>
      <c r="K90" s="159">
        <v>74021.039999999994</v>
      </c>
      <c r="L90" s="88"/>
      <c r="N90" s="89"/>
      <c r="O90" s="321"/>
      <c r="P90" s="321"/>
      <c r="Q90" s="322"/>
      <c r="R90" s="85"/>
    </row>
    <row r="91" spans="1:18" ht="21" x14ac:dyDescent="0.25">
      <c r="A91" s="179"/>
      <c r="B91" s="164" t="s">
        <v>415</v>
      </c>
      <c r="C91" s="157">
        <v>801</v>
      </c>
      <c r="D91" s="158" t="s">
        <v>395</v>
      </c>
      <c r="E91" s="158" t="s">
        <v>449</v>
      </c>
      <c r="F91" s="158" t="s">
        <v>454</v>
      </c>
      <c r="G91" s="158" t="s">
        <v>416</v>
      </c>
      <c r="H91" s="159">
        <v>4688</v>
      </c>
      <c r="I91" s="159">
        <f>J91-H91</f>
        <v>-4688</v>
      </c>
      <c r="J91" s="159">
        <v>0</v>
      </c>
      <c r="K91" s="159">
        <v>0</v>
      </c>
      <c r="L91" s="88"/>
      <c r="N91" s="89"/>
      <c r="O91" s="321"/>
      <c r="P91" s="321"/>
      <c r="Q91" s="322"/>
      <c r="R91" s="85"/>
    </row>
    <row r="92" spans="1:18" ht="63" hidden="1" x14ac:dyDescent="0.25">
      <c r="A92" s="179"/>
      <c r="B92" s="181" t="s">
        <v>515</v>
      </c>
      <c r="C92" s="182">
        <v>801</v>
      </c>
      <c r="D92" s="158" t="s">
        <v>395</v>
      </c>
      <c r="E92" s="158" t="s">
        <v>449</v>
      </c>
      <c r="F92" s="183" t="s">
        <v>516</v>
      </c>
      <c r="G92" s="158"/>
      <c r="H92" s="159"/>
      <c r="I92" s="159"/>
      <c r="J92" s="159"/>
      <c r="K92" s="159"/>
      <c r="L92" s="88"/>
      <c r="N92" s="89"/>
      <c r="O92" s="321"/>
      <c r="P92" s="321"/>
      <c r="Q92" s="322"/>
      <c r="R92" s="85"/>
    </row>
    <row r="93" spans="1:18" ht="137.25" hidden="1" customHeight="1" x14ac:dyDescent="0.25">
      <c r="A93" s="179"/>
      <c r="B93" s="184" t="s">
        <v>517</v>
      </c>
      <c r="C93" s="182">
        <v>801</v>
      </c>
      <c r="D93" s="158" t="s">
        <v>395</v>
      </c>
      <c r="E93" s="158" t="s">
        <v>449</v>
      </c>
      <c r="F93" s="183" t="s">
        <v>518</v>
      </c>
      <c r="G93" s="158"/>
      <c r="H93" s="159">
        <f>H94</f>
        <v>0</v>
      </c>
      <c r="I93" s="159">
        <f>I94</f>
        <v>0</v>
      </c>
      <c r="J93" s="159">
        <f>J94</f>
        <v>0</v>
      </c>
      <c r="K93" s="159">
        <f>K94</f>
        <v>0</v>
      </c>
      <c r="L93" s="88"/>
      <c r="N93" s="89"/>
      <c r="O93" s="321"/>
      <c r="P93" s="321"/>
      <c r="Q93" s="322"/>
      <c r="R93" s="85"/>
    </row>
    <row r="94" spans="1:18" ht="18.75" hidden="1" x14ac:dyDescent="0.25">
      <c r="A94" s="179"/>
      <c r="B94" s="185" t="s">
        <v>519</v>
      </c>
      <c r="C94" s="182">
        <v>801</v>
      </c>
      <c r="D94" s="158" t="s">
        <v>395</v>
      </c>
      <c r="E94" s="158" t="s">
        <v>449</v>
      </c>
      <c r="F94" s="183" t="s">
        <v>520</v>
      </c>
      <c r="G94" s="158" t="s">
        <v>521</v>
      </c>
      <c r="H94" s="159"/>
      <c r="I94" s="159"/>
      <c r="J94" s="159"/>
      <c r="K94" s="159"/>
      <c r="L94" s="88"/>
      <c r="N94" s="89"/>
      <c r="O94" s="321"/>
      <c r="P94" s="321"/>
      <c r="Q94" s="322"/>
      <c r="R94" s="85"/>
    </row>
    <row r="95" spans="1:18" ht="21" x14ac:dyDescent="0.25">
      <c r="A95" s="179"/>
      <c r="B95" s="276" t="s">
        <v>298</v>
      </c>
      <c r="C95" s="278">
        <v>801</v>
      </c>
      <c r="D95" s="169" t="s">
        <v>455</v>
      </c>
      <c r="E95" s="169" t="s">
        <v>4</v>
      </c>
      <c r="F95" s="279"/>
      <c r="G95" s="169"/>
      <c r="H95" s="170">
        <f>H100</f>
        <v>0</v>
      </c>
      <c r="I95" s="170">
        <f>I100</f>
        <v>0</v>
      </c>
      <c r="J95" s="170">
        <f>J97+J109</f>
        <v>0</v>
      </c>
      <c r="K95" s="170">
        <f>K97+K109</f>
        <v>0</v>
      </c>
      <c r="L95" s="88"/>
      <c r="N95" s="89"/>
      <c r="O95" s="321"/>
      <c r="P95" s="321"/>
      <c r="Q95" s="322"/>
      <c r="R95" s="85"/>
    </row>
    <row r="96" spans="1:18" ht="21" hidden="1" x14ac:dyDescent="0.25">
      <c r="A96" s="179"/>
      <c r="B96" s="276" t="s">
        <v>549</v>
      </c>
      <c r="C96" s="278">
        <v>801</v>
      </c>
      <c r="D96" s="169" t="s">
        <v>455</v>
      </c>
      <c r="E96" s="169" t="s">
        <v>384</v>
      </c>
      <c r="F96" s="280"/>
      <c r="G96" s="169"/>
      <c r="H96" s="170"/>
      <c r="I96" s="170"/>
      <c r="J96" s="170">
        <f>J99</f>
        <v>0</v>
      </c>
      <c r="K96" s="170">
        <f>K99</f>
        <v>0</v>
      </c>
      <c r="L96" s="88"/>
      <c r="N96" s="89"/>
      <c r="O96" s="321"/>
      <c r="P96" s="321"/>
      <c r="Q96" s="322"/>
      <c r="R96" s="85"/>
    </row>
    <row r="97" spans="1:24" ht="31.5" hidden="1" x14ac:dyDescent="0.25">
      <c r="A97" s="179"/>
      <c r="B97" s="164" t="s">
        <v>555</v>
      </c>
      <c r="C97" s="182">
        <v>801</v>
      </c>
      <c r="D97" s="158" t="s">
        <v>455</v>
      </c>
      <c r="E97" s="158" t="s">
        <v>384</v>
      </c>
      <c r="F97" s="281" t="s">
        <v>558</v>
      </c>
      <c r="G97" s="158"/>
      <c r="H97" s="159"/>
      <c r="I97" s="159"/>
      <c r="J97" s="159">
        <f>J99</f>
        <v>0</v>
      </c>
      <c r="K97" s="159">
        <f>K99</f>
        <v>0</v>
      </c>
      <c r="L97" s="88"/>
      <c r="N97" s="89"/>
      <c r="O97" s="321"/>
      <c r="P97" s="321"/>
      <c r="Q97" s="322"/>
      <c r="R97" s="85"/>
    </row>
    <row r="98" spans="1:24" ht="42" hidden="1" x14ac:dyDescent="0.25">
      <c r="A98" s="179"/>
      <c r="B98" s="164" t="s">
        <v>557</v>
      </c>
      <c r="C98" s="182">
        <v>801</v>
      </c>
      <c r="D98" s="158" t="s">
        <v>455</v>
      </c>
      <c r="E98" s="158" t="s">
        <v>384</v>
      </c>
      <c r="F98" s="281" t="s">
        <v>559</v>
      </c>
      <c r="G98" s="158"/>
      <c r="H98" s="159"/>
      <c r="I98" s="159"/>
      <c r="J98" s="159">
        <f>J99</f>
        <v>0</v>
      </c>
      <c r="K98" s="159">
        <f>K99</f>
        <v>0</v>
      </c>
      <c r="L98" s="88"/>
      <c r="N98" s="89"/>
      <c r="O98" s="321"/>
      <c r="P98" s="321"/>
      <c r="Q98" s="322"/>
      <c r="R98" s="85"/>
    </row>
    <row r="99" spans="1:24" ht="21" hidden="1" x14ac:dyDescent="0.25">
      <c r="A99" s="179"/>
      <c r="B99" s="164" t="s">
        <v>415</v>
      </c>
      <c r="C99" s="182">
        <v>801</v>
      </c>
      <c r="D99" s="158" t="s">
        <v>455</v>
      </c>
      <c r="E99" s="158" t="s">
        <v>384</v>
      </c>
      <c r="F99" s="277" t="s">
        <v>559</v>
      </c>
      <c r="G99" s="158" t="s">
        <v>416</v>
      </c>
      <c r="H99" s="159"/>
      <c r="I99" s="159"/>
      <c r="J99" s="159"/>
      <c r="K99" s="159"/>
      <c r="L99" s="88"/>
      <c r="N99" s="89"/>
      <c r="O99" s="321"/>
      <c r="P99" s="321"/>
      <c r="Q99" s="322"/>
      <c r="R99" s="85"/>
    </row>
    <row r="100" spans="1:24" s="86" customFormat="1" ht="12.75" x14ac:dyDescent="0.2">
      <c r="A100" s="166"/>
      <c r="B100" s="167" t="s">
        <v>304</v>
      </c>
      <c r="C100" s="168">
        <v>801</v>
      </c>
      <c r="D100" s="169" t="s">
        <v>455</v>
      </c>
      <c r="E100" s="169" t="s">
        <v>435</v>
      </c>
      <c r="F100" s="169"/>
      <c r="G100" s="172"/>
      <c r="H100" s="170">
        <f>H101+H103+H105+H107+H109</f>
        <v>0</v>
      </c>
      <c r="I100" s="170">
        <f>I101+I103+I105+I107+I109</f>
        <v>0</v>
      </c>
      <c r="J100" s="170">
        <f>J101+J103+J105+J107+J109</f>
        <v>0</v>
      </c>
      <c r="K100" s="170">
        <f>K101+K103+K105+K107+K109</f>
        <v>0</v>
      </c>
      <c r="L100" s="92"/>
      <c r="N100" s="93"/>
      <c r="O100" s="383" t="e">
        <f>#REF!+#REF!+#REF!+#REF!+#REF!+#REF!+#REF!</f>
        <v>#REF!</v>
      </c>
      <c r="P100" s="383"/>
      <c r="Q100" s="384"/>
      <c r="R100" s="87"/>
    </row>
    <row r="101" spans="1:24" ht="74.25" hidden="1" x14ac:dyDescent="0.25">
      <c r="A101" s="155"/>
      <c r="B101" s="186" t="s">
        <v>556</v>
      </c>
      <c r="C101" s="157">
        <v>801</v>
      </c>
      <c r="D101" s="158" t="s">
        <v>455</v>
      </c>
      <c r="E101" s="158" t="s">
        <v>435</v>
      </c>
      <c r="F101" s="158" t="s">
        <v>456</v>
      </c>
      <c r="G101" s="171"/>
      <c r="H101" s="159">
        <f>H102</f>
        <v>0</v>
      </c>
      <c r="I101" s="159">
        <f t="shared" ref="I101:I108" si="4">K101-H101</f>
        <v>0</v>
      </c>
      <c r="J101" s="159">
        <f>J102</f>
        <v>0</v>
      </c>
      <c r="K101" s="159">
        <f>K102</f>
        <v>0</v>
      </c>
      <c r="L101" s="88"/>
      <c r="N101" s="89"/>
      <c r="O101" s="321"/>
      <c r="P101" s="321"/>
      <c r="Q101" s="322"/>
      <c r="R101" s="85"/>
      <c r="V101" s="174"/>
      <c r="W101" s="174"/>
      <c r="X101" s="187"/>
    </row>
    <row r="102" spans="1:24" ht="21" hidden="1" x14ac:dyDescent="0.25">
      <c r="A102" s="155"/>
      <c r="B102" s="164" t="s">
        <v>403</v>
      </c>
      <c r="C102" s="157">
        <v>801</v>
      </c>
      <c r="D102" s="158" t="s">
        <v>455</v>
      </c>
      <c r="E102" s="158" t="s">
        <v>435</v>
      </c>
      <c r="F102" s="158" t="s">
        <v>456</v>
      </c>
      <c r="G102" s="171">
        <v>244</v>
      </c>
      <c r="H102" s="159"/>
      <c r="I102" s="159">
        <f t="shared" si="4"/>
        <v>0</v>
      </c>
      <c r="J102" s="159">
        <v>0</v>
      </c>
      <c r="K102" s="159">
        <v>0</v>
      </c>
      <c r="L102" s="88"/>
      <c r="N102" s="89"/>
      <c r="O102" s="321"/>
      <c r="P102" s="321"/>
      <c r="Q102" s="322"/>
      <c r="R102" s="85"/>
      <c r="V102" s="174"/>
      <c r="W102" s="174"/>
      <c r="X102" s="187"/>
    </row>
    <row r="103" spans="1:24" ht="84.75" hidden="1" x14ac:dyDescent="0.25">
      <c r="A103" s="155"/>
      <c r="B103" s="188" t="s">
        <v>522</v>
      </c>
      <c r="C103" s="157">
        <v>801</v>
      </c>
      <c r="D103" s="158" t="s">
        <v>455</v>
      </c>
      <c r="E103" s="158" t="s">
        <v>435</v>
      </c>
      <c r="F103" s="158" t="s">
        <v>523</v>
      </c>
      <c r="G103" s="171"/>
      <c r="H103" s="159">
        <f>H104</f>
        <v>0</v>
      </c>
      <c r="I103" s="159">
        <f t="shared" si="4"/>
        <v>0</v>
      </c>
      <c r="J103" s="159">
        <f>J104</f>
        <v>0</v>
      </c>
      <c r="K103" s="159">
        <f>K104</f>
        <v>0</v>
      </c>
      <c r="L103" s="88"/>
      <c r="N103" s="89"/>
      <c r="O103" s="321"/>
      <c r="P103" s="321"/>
      <c r="Q103" s="322"/>
      <c r="R103" s="85"/>
      <c r="V103" s="174"/>
      <c r="W103" s="174"/>
      <c r="X103" s="187"/>
    </row>
    <row r="104" spans="1:24" ht="21" hidden="1" x14ac:dyDescent="0.25">
      <c r="A104" s="155"/>
      <c r="B104" s="164" t="s">
        <v>403</v>
      </c>
      <c r="C104" s="157">
        <v>801</v>
      </c>
      <c r="D104" s="158" t="s">
        <v>455</v>
      </c>
      <c r="E104" s="158" t="s">
        <v>435</v>
      </c>
      <c r="F104" s="158" t="s">
        <v>523</v>
      </c>
      <c r="G104" s="171">
        <v>244</v>
      </c>
      <c r="H104" s="159"/>
      <c r="I104" s="159">
        <f t="shared" si="4"/>
        <v>0</v>
      </c>
      <c r="J104" s="159">
        <v>0</v>
      </c>
      <c r="K104" s="159">
        <v>0</v>
      </c>
      <c r="L104" s="88"/>
      <c r="N104" s="89"/>
      <c r="O104" s="321"/>
      <c r="P104" s="321"/>
      <c r="Q104" s="322"/>
      <c r="R104" s="85"/>
      <c r="V104" s="174"/>
      <c r="W104" s="174"/>
      <c r="X104" s="187"/>
    </row>
    <row r="105" spans="1:24" ht="84.75" hidden="1" x14ac:dyDescent="0.25">
      <c r="A105" s="179"/>
      <c r="B105" s="189" t="s">
        <v>524</v>
      </c>
      <c r="C105" s="157">
        <v>801</v>
      </c>
      <c r="D105" s="158" t="s">
        <v>455</v>
      </c>
      <c r="E105" s="158" t="s">
        <v>435</v>
      </c>
      <c r="F105" s="158" t="s">
        <v>457</v>
      </c>
      <c r="G105" s="171"/>
      <c r="H105" s="159">
        <f>H106</f>
        <v>0</v>
      </c>
      <c r="I105" s="159">
        <f t="shared" si="4"/>
        <v>0</v>
      </c>
      <c r="J105" s="159">
        <f>J106</f>
        <v>0</v>
      </c>
      <c r="K105" s="159">
        <f>K106</f>
        <v>0</v>
      </c>
      <c r="L105" s="88"/>
      <c r="N105" s="89"/>
      <c r="O105" s="321"/>
      <c r="P105" s="321"/>
      <c r="Q105" s="322"/>
      <c r="R105" s="85"/>
      <c r="V105" s="174"/>
      <c r="W105" s="174"/>
      <c r="X105" s="187"/>
    </row>
    <row r="106" spans="1:24" ht="21" hidden="1" x14ac:dyDescent="0.25">
      <c r="A106" s="179"/>
      <c r="B106" s="164" t="s">
        <v>403</v>
      </c>
      <c r="C106" s="157">
        <v>801</v>
      </c>
      <c r="D106" s="158" t="s">
        <v>455</v>
      </c>
      <c r="E106" s="158" t="s">
        <v>435</v>
      </c>
      <c r="F106" s="158" t="s">
        <v>457</v>
      </c>
      <c r="G106" s="171">
        <v>244</v>
      </c>
      <c r="H106" s="159"/>
      <c r="I106" s="159">
        <f t="shared" si="4"/>
        <v>0</v>
      </c>
      <c r="J106" s="159">
        <v>0</v>
      </c>
      <c r="K106" s="159">
        <v>0</v>
      </c>
      <c r="L106" s="88"/>
      <c r="N106" s="89"/>
      <c r="O106" s="321"/>
      <c r="P106" s="321"/>
      <c r="Q106" s="322"/>
      <c r="R106" s="85"/>
      <c r="V106" s="174"/>
      <c r="W106" s="174"/>
      <c r="X106" s="187"/>
    </row>
    <row r="107" spans="1:24" ht="84.75" hidden="1" x14ac:dyDescent="0.25">
      <c r="A107" s="155"/>
      <c r="B107" s="190" t="s">
        <v>554</v>
      </c>
      <c r="C107" s="157">
        <v>801</v>
      </c>
      <c r="D107" s="158" t="s">
        <v>455</v>
      </c>
      <c r="E107" s="158" t="s">
        <v>435</v>
      </c>
      <c r="F107" s="158" t="s">
        <v>458</v>
      </c>
      <c r="G107" s="171"/>
      <c r="H107" s="159">
        <f>H108</f>
        <v>0</v>
      </c>
      <c r="I107" s="159">
        <f t="shared" si="4"/>
        <v>0</v>
      </c>
      <c r="J107" s="159">
        <f>J108</f>
        <v>0</v>
      </c>
      <c r="K107" s="159">
        <f>K108</f>
        <v>0</v>
      </c>
      <c r="L107" s="88"/>
      <c r="N107" s="89"/>
      <c r="O107" s="321"/>
      <c r="P107" s="321"/>
      <c r="Q107" s="322"/>
      <c r="R107" s="85"/>
      <c r="V107" s="174"/>
      <c r="W107" s="174"/>
      <c r="X107" s="187"/>
    </row>
    <row r="108" spans="1:24" ht="21" hidden="1" x14ac:dyDescent="0.25">
      <c r="A108" s="155"/>
      <c r="B108" s="164" t="s">
        <v>403</v>
      </c>
      <c r="C108" s="157">
        <v>801</v>
      </c>
      <c r="D108" s="158" t="s">
        <v>455</v>
      </c>
      <c r="E108" s="158" t="s">
        <v>435</v>
      </c>
      <c r="F108" s="158" t="s">
        <v>458</v>
      </c>
      <c r="G108" s="171">
        <v>244</v>
      </c>
      <c r="H108" s="159"/>
      <c r="I108" s="159">
        <f t="shared" si="4"/>
        <v>0</v>
      </c>
      <c r="J108" s="159">
        <v>0</v>
      </c>
      <c r="K108" s="159">
        <v>0</v>
      </c>
      <c r="L108" s="88"/>
      <c r="N108" s="89"/>
      <c r="O108" s="321"/>
      <c r="P108" s="321"/>
      <c r="Q108" s="322"/>
      <c r="R108" s="85"/>
      <c r="V108" s="174"/>
      <c r="W108" s="174"/>
      <c r="X108" s="187"/>
    </row>
    <row r="109" spans="1:24" ht="35.25" customHeight="1" x14ac:dyDescent="0.25">
      <c r="A109" s="191"/>
      <c r="B109" s="164" t="s">
        <v>555</v>
      </c>
      <c r="C109" s="157">
        <v>801</v>
      </c>
      <c r="D109" s="158" t="s">
        <v>455</v>
      </c>
      <c r="E109" s="158" t="s">
        <v>435</v>
      </c>
      <c r="F109" s="157" t="s">
        <v>459</v>
      </c>
      <c r="G109" s="158"/>
      <c r="H109" s="159">
        <f>H112+H114+H116+H120</f>
        <v>0</v>
      </c>
      <c r="I109" s="159">
        <f>I114+I116</f>
        <v>0</v>
      </c>
      <c r="J109" s="159">
        <f>J111+J113+J115+J117+J119+J121</f>
        <v>0</v>
      </c>
      <c r="K109" s="159">
        <f>K111+K113+K115+K117+K119+K121</f>
        <v>0</v>
      </c>
      <c r="L109" s="88"/>
      <c r="N109" s="89"/>
      <c r="O109" s="321"/>
      <c r="P109" s="321"/>
      <c r="Q109" s="322"/>
      <c r="R109" s="85"/>
    </row>
    <row r="110" spans="1:24" ht="15" hidden="1" customHeight="1" x14ac:dyDescent="0.25">
      <c r="A110" s="191"/>
      <c r="B110" s="164" t="s">
        <v>460</v>
      </c>
      <c r="C110" s="157">
        <v>801</v>
      </c>
      <c r="D110" s="158" t="s">
        <v>455</v>
      </c>
      <c r="E110" s="158" t="s">
        <v>435</v>
      </c>
      <c r="F110" s="157" t="s">
        <v>461</v>
      </c>
      <c r="G110" s="158"/>
      <c r="H110" s="159"/>
      <c r="I110" s="159"/>
      <c r="J110" s="159">
        <f>J111</f>
        <v>0</v>
      </c>
      <c r="K110" s="159">
        <f>K111</f>
        <v>0</v>
      </c>
      <c r="L110" s="88"/>
      <c r="N110" s="89"/>
      <c r="O110" s="321"/>
      <c r="P110" s="321"/>
      <c r="Q110" s="322"/>
      <c r="R110" s="85"/>
    </row>
    <row r="111" spans="1:24" ht="19.5" hidden="1" customHeight="1" x14ac:dyDescent="0.25">
      <c r="A111" s="191"/>
      <c r="B111" s="164" t="s">
        <v>415</v>
      </c>
      <c r="C111" s="157">
        <v>801</v>
      </c>
      <c r="D111" s="158" t="s">
        <v>455</v>
      </c>
      <c r="E111" s="158" t="s">
        <v>435</v>
      </c>
      <c r="F111" s="157" t="s">
        <v>461</v>
      </c>
      <c r="G111" s="158" t="s">
        <v>416</v>
      </c>
      <c r="H111" s="159"/>
      <c r="I111" s="159"/>
      <c r="J111" s="159"/>
      <c r="K111" s="159"/>
      <c r="L111" s="88"/>
      <c r="N111" s="89"/>
      <c r="O111" s="321"/>
      <c r="P111" s="321"/>
      <c r="Q111" s="322"/>
      <c r="R111" s="85"/>
    </row>
    <row r="112" spans="1:24" ht="15" hidden="1" customHeight="1" x14ac:dyDescent="0.25">
      <c r="A112" s="191"/>
      <c r="B112" s="164" t="s">
        <v>462</v>
      </c>
      <c r="C112" s="157">
        <v>801</v>
      </c>
      <c r="D112" s="158" t="s">
        <v>455</v>
      </c>
      <c r="E112" s="158" t="s">
        <v>435</v>
      </c>
      <c r="F112" s="157" t="s">
        <v>463</v>
      </c>
      <c r="G112" s="158"/>
      <c r="H112" s="159">
        <f>H113</f>
        <v>0</v>
      </c>
      <c r="I112" s="159">
        <f>I113</f>
        <v>0</v>
      </c>
      <c r="J112" s="159">
        <f>J113</f>
        <v>0</v>
      </c>
      <c r="K112" s="159">
        <f>K113</f>
        <v>0</v>
      </c>
      <c r="L112" s="88"/>
      <c r="N112" s="89"/>
      <c r="O112" s="321"/>
      <c r="P112" s="321"/>
      <c r="Q112" s="322"/>
      <c r="R112" s="85"/>
    </row>
    <row r="113" spans="1:18" ht="27" hidden="1" customHeight="1" x14ac:dyDescent="0.25">
      <c r="A113" s="191"/>
      <c r="B113" s="164" t="s">
        <v>415</v>
      </c>
      <c r="C113" s="157">
        <v>801</v>
      </c>
      <c r="D113" s="158" t="s">
        <v>455</v>
      </c>
      <c r="E113" s="158" t="s">
        <v>435</v>
      </c>
      <c r="F113" s="157" t="s">
        <v>463</v>
      </c>
      <c r="G113" s="158" t="s">
        <v>416</v>
      </c>
      <c r="H113" s="159"/>
      <c r="I113" s="159"/>
      <c r="J113" s="159">
        <v>0</v>
      </c>
      <c r="K113" s="159">
        <v>0</v>
      </c>
      <c r="L113" s="88"/>
      <c r="N113" s="89"/>
      <c r="O113" s="321"/>
      <c r="P113" s="321"/>
      <c r="Q113" s="322"/>
      <c r="R113" s="85"/>
    </row>
    <row r="114" spans="1:18" ht="11.25" customHeight="1" x14ac:dyDescent="0.25">
      <c r="A114" s="191"/>
      <c r="B114" s="164" t="s">
        <v>464</v>
      </c>
      <c r="C114" s="157">
        <v>801</v>
      </c>
      <c r="D114" s="158" t="s">
        <v>455</v>
      </c>
      <c r="E114" s="158" t="s">
        <v>435</v>
      </c>
      <c r="F114" s="157" t="s">
        <v>465</v>
      </c>
      <c r="G114" s="158"/>
      <c r="H114" s="159">
        <f>H115</f>
        <v>0</v>
      </c>
      <c r="I114" s="159">
        <f>I115</f>
        <v>0</v>
      </c>
      <c r="J114" s="159">
        <f>J115</f>
        <v>0</v>
      </c>
      <c r="K114" s="159">
        <f>K115</f>
        <v>0</v>
      </c>
      <c r="L114" s="88"/>
      <c r="N114" s="89"/>
      <c r="O114" s="321"/>
      <c r="P114" s="321"/>
      <c r="Q114" s="322"/>
      <c r="R114" s="85"/>
    </row>
    <row r="115" spans="1:18" ht="24" customHeight="1" x14ac:dyDescent="0.25">
      <c r="A115" s="191"/>
      <c r="B115" s="164" t="s">
        <v>415</v>
      </c>
      <c r="C115" s="157">
        <v>801</v>
      </c>
      <c r="D115" s="158" t="s">
        <v>455</v>
      </c>
      <c r="E115" s="158" t="s">
        <v>435</v>
      </c>
      <c r="F115" s="157" t="s">
        <v>465</v>
      </c>
      <c r="G115" s="158" t="s">
        <v>416</v>
      </c>
      <c r="H115" s="159">
        <v>0</v>
      </c>
      <c r="I115" s="159">
        <f>J115-H115</f>
        <v>0</v>
      </c>
      <c r="J115" s="159">
        <v>0</v>
      </c>
      <c r="K115" s="159">
        <v>0</v>
      </c>
      <c r="L115" s="88"/>
      <c r="N115" s="89"/>
      <c r="O115" s="321"/>
      <c r="P115" s="321"/>
      <c r="Q115" s="322"/>
      <c r="R115" s="85"/>
    </row>
    <row r="116" spans="1:18" ht="31.5" x14ac:dyDescent="0.25">
      <c r="A116" s="191"/>
      <c r="B116" s="164" t="s">
        <v>466</v>
      </c>
      <c r="C116" s="157">
        <v>801</v>
      </c>
      <c r="D116" s="158" t="s">
        <v>455</v>
      </c>
      <c r="E116" s="158" t="s">
        <v>435</v>
      </c>
      <c r="F116" s="157" t="s">
        <v>467</v>
      </c>
      <c r="G116" s="158"/>
      <c r="H116" s="159">
        <f>H117</f>
        <v>0</v>
      </c>
      <c r="I116" s="159">
        <f>I117</f>
        <v>0</v>
      </c>
      <c r="J116" s="159">
        <f>J117</f>
        <v>0</v>
      </c>
      <c r="K116" s="159">
        <v>0</v>
      </c>
      <c r="L116" s="88"/>
      <c r="N116" s="89"/>
      <c r="O116" s="321"/>
      <c r="P116" s="321"/>
      <c r="Q116" s="322"/>
      <c r="R116" s="85"/>
    </row>
    <row r="117" spans="1:18" ht="21" x14ac:dyDescent="0.25">
      <c r="A117" s="191"/>
      <c r="B117" s="164" t="s">
        <v>415</v>
      </c>
      <c r="C117" s="157">
        <v>801</v>
      </c>
      <c r="D117" s="158" t="s">
        <v>455</v>
      </c>
      <c r="E117" s="158" t="s">
        <v>435</v>
      </c>
      <c r="F117" s="157" t="s">
        <v>467</v>
      </c>
      <c r="G117" s="158" t="s">
        <v>416</v>
      </c>
      <c r="H117" s="159">
        <v>0</v>
      </c>
      <c r="I117" s="159">
        <f>J117-H117</f>
        <v>0</v>
      </c>
      <c r="J117" s="159">
        <v>0</v>
      </c>
      <c r="K117" s="159">
        <v>0</v>
      </c>
      <c r="L117" s="88"/>
      <c r="N117" s="89"/>
      <c r="O117" s="321"/>
      <c r="P117" s="321"/>
      <c r="Q117" s="322"/>
      <c r="R117" s="85"/>
    </row>
    <row r="118" spans="1:18" ht="31.5" hidden="1" x14ac:dyDescent="0.25">
      <c r="A118" s="191"/>
      <c r="B118" s="164" t="s">
        <v>468</v>
      </c>
      <c r="C118" s="157">
        <v>801</v>
      </c>
      <c r="D118" s="158" t="s">
        <v>455</v>
      </c>
      <c r="E118" s="158" t="s">
        <v>435</v>
      </c>
      <c r="F118" s="157" t="s">
        <v>469</v>
      </c>
      <c r="G118" s="158"/>
      <c r="H118" s="159"/>
      <c r="I118" s="159">
        <f>I119</f>
        <v>0</v>
      </c>
      <c r="J118" s="159">
        <f>J119</f>
        <v>0</v>
      </c>
      <c r="K118" s="159">
        <f>K119</f>
        <v>0</v>
      </c>
      <c r="L118" s="88"/>
      <c r="N118" s="89"/>
      <c r="O118" s="321"/>
      <c r="P118" s="321"/>
      <c r="Q118" s="322"/>
      <c r="R118" s="85"/>
    </row>
    <row r="119" spans="1:18" ht="21" hidden="1" x14ac:dyDescent="0.25">
      <c r="A119" s="191"/>
      <c r="B119" s="164" t="s">
        <v>415</v>
      </c>
      <c r="C119" s="157">
        <v>801</v>
      </c>
      <c r="D119" s="158" t="s">
        <v>455</v>
      </c>
      <c r="E119" s="158" t="s">
        <v>435</v>
      </c>
      <c r="F119" s="157" t="s">
        <v>469</v>
      </c>
      <c r="G119" s="158" t="s">
        <v>416</v>
      </c>
      <c r="H119" s="159"/>
      <c r="I119" s="159">
        <v>0</v>
      </c>
      <c r="J119" s="159">
        <v>0</v>
      </c>
      <c r="K119" s="159">
        <v>0</v>
      </c>
      <c r="L119" s="88"/>
      <c r="N119" s="89"/>
      <c r="O119" s="321"/>
      <c r="P119" s="321"/>
      <c r="Q119" s="322"/>
      <c r="R119" s="85"/>
    </row>
    <row r="120" spans="1:18" hidden="1" x14ac:dyDescent="0.25">
      <c r="A120" s="191"/>
      <c r="B120" s="164" t="s">
        <v>470</v>
      </c>
      <c r="C120" s="157">
        <v>801</v>
      </c>
      <c r="D120" s="158" t="s">
        <v>455</v>
      </c>
      <c r="E120" s="158" t="s">
        <v>435</v>
      </c>
      <c r="F120" s="157" t="s">
        <v>471</v>
      </c>
      <c r="G120" s="158"/>
      <c r="H120" s="159">
        <f>H121</f>
        <v>0</v>
      </c>
      <c r="I120" s="159">
        <f>I121</f>
        <v>0</v>
      </c>
      <c r="J120" s="159">
        <f>J121</f>
        <v>0</v>
      </c>
      <c r="K120" s="159">
        <f>K121</f>
        <v>0</v>
      </c>
      <c r="L120" s="88"/>
      <c r="N120" s="89"/>
      <c r="O120" s="321"/>
      <c r="P120" s="321"/>
      <c r="Q120" s="322"/>
      <c r="R120" s="85"/>
    </row>
    <row r="121" spans="1:18" ht="22.5" hidden="1" customHeight="1" x14ac:dyDescent="0.25">
      <c r="A121" s="191"/>
      <c r="B121" s="164" t="s">
        <v>415</v>
      </c>
      <c r="C121" s="157">
        <v>801</v>
      </c>
      <c r="D121" s="158" t="s">
        <v>455</v>
      </c>
      <c r="E121" s="158" t="s">
        <v>435</v>
      </c>
      <c r="F121" s="157" t="s">
        <v>471</v>
      </c>
      <c r="G121" s="158" t="s">
        <v>416</v>
      </c>
      <c r="H121" s="159"/>
      <c r="I121" s="159"/>
      <c r="J121" s="159"/>
      <c r="K121" s="159">
        <f>H121+I121</f>
        <v>0</v>
      </c>
      <c r="L121" s="88"/>
      <c r="N121" s="89"/>
      <c r="O121" s="321"/>
      <c r="P121" s="321"/>
      <c r="Q121" s="322"/>
      <c r="R121" s="85"/>
    </row>
    <row r="122" spans="1:18" ht="17.25" hidden="1" customHeight="1" x14ac:dyDescent="0.25">
      <c r="A122" s="191"/>
      <c r="B122" s="72" t="s">
        <v>312</v>
      </c>
      <c r="C122" s="168">
        <v>801</v>
      </c>
      <c r="D122" s="169" t="s">
        <v>472</v>
      </c>
      <c r="E122" s="169" t="s">
        <v>4</v>
      </c>
      <c r="F122" s="168"/>
      <c r="G122" s="169"/>
      <c r="H122" s="170"/>
      <c r="I122" s="170"/>
      <c r="J122" s="170">
        <f>J123+J126</f>
        <v>0</v>
      </c>
      <c r="K122" s="170">
        <f>K123+K126</f>
        <v>0</v>
      </c>
      <c r="L122" s="88"/>
      <c r="N122" s="89"/>
      <c r="O122" s="321"/>
      <c r="P122" s="321"/>
      <c r="Q122" s="322"/>
      <c r="R122" s="85"/>
    </row>
    <row r="123" spans="1:18" ht="31.5" hidden="1" x14ac:dyDescent="0.25">
      <c r="A123" s="191"/>
      <c r="B123" s="167" t="s">
        <v>525</v>
      </c>
      <c r="C123" s="168">
        <v>801</v>
      </c>
      <c r="D123" s="169" t="s">
        <v>472</v>
      </c>
      <c r="E123" s="169" t="s">
        <v>455</v>
      </c>
      <c r="F123" s="157"/>
      <c r="G123" s="158"/>
      <c r="H123" s="170">
        <f t="shared" ref="H123:K124" si="5">H124</f>
        <v>0</v>
      </c>
      <c r="I123" s="170">
        <f t="shared" si="5"/>
        <v>0</v>
      </c>
      <c r="J123" s="170">
        <f t="shared" si="5"/>
        <v>0</v>
      </c>
      <c r="K123" s="170">
        <f t="shared" si="5"/>
        <v>0</v>
      </c>
      <c r="L123" s="88"/>
      <c r="N123" s="89"/>
      <c r="O123" s="321"/>
      <c r="P123" s="321"/>
      <c r="Q123" s="322"/>
      <c r="R123" s="85"/>
    </row>
    <row r="124" spans="1:18" ht="21" hidden="1" x14ac:dyDescent="0.25">
      <c r="A124" s="191"/>
      <c r="B124" s="164" t="s">
        <v>526</v>
      </c>
      <c r="C124" s="157">
        <v>801</v>
      </c>
      <c r="D124" s="158" t="s">
        <v>472</v>
      </c>
      <c r="E124" s="158" t="s">
        <v>455</v>
      </c>
      <c r="F124" s="157" t="s">
        <v>527</v>
      </c>
      <c r="G124" s="158"/>
      <c r="H124" s="159">
        <f>H125</f>
        <v>0</v>
      </c>
      <c r="I124" s="159">
        <f t="shared" si="5"/>
        <v>0</v>
      </c>
      <c r="J124" s="159">
        <f t="shared" si="5"/>
        <v>0</v>
      </c>
      <c r="K124" s="159">
        <f t="shared" si="5"/>
        <v>0</v>
      </c>
      <c r="L124" s="88"/>
      <c r="N124" s="89"/>
      <c r="O124" s="321"/>
      <c r="P124" s="321"/>
      <c r="Q124" s="322"/>
      <c r="R124" s="85"/>
    </row>
    <row r="125" spans="1:18" ht="21" hidden="1" x14ac:dyDescent="0.25">
      <c r="A125" s="191"/>
      <c r="B125" s="164" t="s">
        <v>415</v>
      </c>
      <c r="C125" s="157">
        <v>801</v>
      </c>
      <c r="D125" s="158" t="s">
        <v>472</v>
      </c>
      <c r="E125" s="158" t="s">
        <v>455</v>
      </c>
      <c r="F125" s="157" t="s">
        <v>527</v>
      </c>
      <c r="G125" s="158" t="s">
        <v>416</v>
      </c>
      <c r="H125" s="159"/>
      <c r="I125" s="159"/>
      <c r="J125" s="159"/>
      <c r="K125" s="159"/>
      <c r="L125" s="88"/>
      <c r="N125" s="89"/>
      <c r="O125" s="321"/>
      <c r="P125" s="321"/>
      <c r="Q125" s="322"/>
      <c r="R125" s="85"/>
    </row>
    <row r="126" spans="1:18" s="86" customFormat="1" ht="21" hidden="1" customHeight="1" x14ac:dyDescent="0.2">
      <c r="A126" s="166"/>
      <c r="B126" s="167" t="s">
        <v>320</v>
      </c>
      <c r="C126" s="168">
        <v>801</v>
      </c>
      <c r="D126" s="169" t="s">
        <v>472</v>
      </c>
      <c r="E126" s="169" t="s">
        <v>472</v>
      </c>
      <c r="F126" s="169"/>
      <c r="G126" s="169"/>
      <c r="H126" s="170">
        <f>H127+H129</f>
        <v>0</v>
      </c>
      <c r="I126" s="170">
        <f>I127+I129</f>
        <v>0</v>
      </c>
      <c r="J126" s="170">
        <f>J127+J129</f>
        <v>0</v>
      </c>
      <c r="K126" s="170">
        <f>K127+K129</f>
        <v>0</v>
      </c>
      <c r="L126" s="92"/>
      <c r="N126" s="93"/>
      <c r="O126" s="323"/>
      <c r="P126" s="323"/>
      <c r="Q126" s="324"/>
      <c r="R126" s="87"/>
    </row>
    <row r="127" spans="1:18" ht="74.25" hidden="1" x14ac:dyDescent="0.25">
      <c r="A127" s="155"/>
      <c r="B127" s="180" t="s">
        <v>528</v>
      </c>
      <c r="C127" s="157">
        <v>801</v>
      </c>
      <c r="D127" s="158" t="s">
        <v>472</v>
      </c>
      <c r="E127" s="158" t="s">
        <v>472</v>
      </c>
      <c r="F127" s="158" t="s">
        <v>473</v>
      </c>
      <c r="G127" s="158"/>
      <c r="H127" s="159">
        <f>H128</f>
        <v>0</v>
      </c>
      <c r="I127" s="159">
        <f>K127-H127</f>
        <v>0</v>
      </c>
      <c r="J127" s="159">
        <f>J128</f>
        <v>0</v>
      </c>
      <c r="K127" s="159">
        <f>K128</f>
        <v>0</v>
      </c>
      <c r="L127" s="88"/>
      <c r="N127" s="89"/>
      <c r="O127" s="321"/>
      <c r="P127" s="321"/>
      <c r="Q127" s="322"/>
      <c r="R127" s="85"/>
    </row>
    <row r="128" spans="1:18" hidden="1" x14ac:dyDescent="0.25">
      <c r="A128" s="155"/>
      <c r="B128" s="164" t="s">
        <v>398</v>
      </c>
      <c r="C128" s="157">
        <v>801</v>
      </c>
      <c r="D128" s="158" t="s">
        <v>472</v>
      </c>
      <c r="E128" s="158" t="s">
        <v>472</v>
      </c>
      <c r="F128" s="158" t="s">
        <v>473</v>
      </c>
      <c r="G128" s="158" t="s">
        <v>388</v>
      </c>
      <c r="H128" s="159"/>
      <c r="I128" s="159">
        <f>K128-H128</f>
        <v>0</v>
      </c>
      <c r="J128" s="159">
        <v>0</v>
      </c>
      <c r="K128" s="159">
        <v>0</v>
      </c>
      <c r="L128" s="88"/>
      <c r="N128" s="89"/>
      <c r="O128" s="321"/>
      <c r="P128" s="321"/>
      <c r="Q128" s="322"/>
      <c r="R128" s="85"/>
    </row>
    <row r="129" spans="1:20" ht="33" hidden="1" customHeight="1" x14ac:dyDescent="0.25">
      <c r="A129" s="155"/>
      <c r="B129" s="164" t="s">
        <v>474</v>
      </c>
      <c r="C129" s="157">
        <v>801</v>
      </c>
      <c r="D129" s="158" t="s">
        <v>472</v>
      </c>
      <c r="E129" s="158" t="s">
        <v>472</v>
      </c>
      <c r="F129" s="158" t="s">
        <v>475</v>
      </c>
      <c r="G129" s="158"/>
      <c r="H129" s="159">
        <f>H130</f>
        <v>0</v>
      </c>
      <c r="I129" s="159">
        <f>I130</f>
        <v>0</v>
      </c>
      <c r="J129" s="159">
        <f>J130</f>
        <v>0</v>
      </c>
      <c r="K129" s="159">
        <f>K130</f>
        <v>0</v>
      </c>
      <c r="L129" s="88"/>
      <c r="N129" s="89"/>
      <c r="O129" s="321"/>
      <c r="P129" s="321"/>
      <c r="Q129" s="322"/>
      <c r="R129" s="85"/>
    </row>
    <row r="130" spans="1:20" ht="69" hidden="1" customHeight="1" x14ac:dyDescent="0.25">
      <c r="A130" s="155"/>
      <c r="B130" s="164" t="s">
        <v>393</v>
      </c>
      <c r="C130" s="157">
        <v>801</v>
      </c>
      <c r="D130" s="158" t="s">
        <v>472</v>
      </c>
      <c r="E130" s="158" t="s">
        <v>472</v>
      </c>
      <c r="F130" s="158" t="s">
        <v>475</v>
      </c>
      <c r="G130" s="158" t="s">
        <v>394</v>
      </c>
      <c r="H130" s="159"/>
      <c r="I130" s="159"/>
      <c r="J130" s="159"/>
      <c r="K130" s="159"/>
      <c r="L130" s="88"/>
      <c r="N130" s="89"/>
      <c r="O130" s="321"/>
      <c r="P130" s="321"/>
      <c r="Q130" s="322"/>
      <c r="R130" s="85"/>
    </row>
    <row r="131" spans="1:20" ht="21" x14ac:dyDescent="0.25">
      <c r="A131" s="155"/>
      <c r="B131" s="276" t="s">
        <v>324</v>
      </c>
      <c r="C131" s="168">
        <v>801</v>
      </c>
      <c r="D131" s="169" t="s">
        <v>476</v>
      </c>
      <c r="E131" s="169" t="s">
        <v>4</v>
      </c>
      <c r="F131" s="169"/>
      <c r="G131" s="169"/>
      <c r="H131" s="170">
        <f>H132</f>
        <v>22418.25</v>
      </c>
      <c r="I131" s="170">
        <f>I132</f>
        <v>-22418.25</v>
      </c>
      <c r="J131" s="170">
        <f>J132</f>
        <v>0</v>
      </c>
      <c r="K131" s="170">
        <f>K132</f>
        <v>0</v>
      </c>
      <c r="L131" s="88"/>
      <c r="N131" s="89"/>
      <c r="O131" s="321"/>
      <c r="P131" s="321"/>
      <c r="Q131" s="322"/>
      <c r="R131" s="85"/>
    </row>
    <row r="132" spans="1:20" s="86" customFormat="1" ht="12" customHeight="1" x14ac:dyDescent="0.2">
      <c r="A132" s="166"/>
      <c r="B132" s="167" t="s">
        <v>326</v>
      </c>
      <c r="C132" s="168">
        <v>801</v>
      </c>
      <c r="D132" s="169" t="s">
        <v>476</v>
      </c>
      <c r="E132" s="169" t="s">
        <v>383</v>
      </c>
      <c r="F132" s="172"/>
      <c r="G132" s="172"/>
      <c r="H132" s="170">
        <f>H133+H135</f>
        <v>22418.25</v>
      </c>
      <c r="I132" s="170">
        <f>I133+I135</f>
        <v>-22418.25</v>
      </c>
      <c r="J132" s="170">
        <f>J133+J135</f>
        <v>0</v>
      </c>
      <c r="K132" s="170">
        <f>K133+K135</f>
        <v>0</v>
      </c>
      <c r="L132" s="92"/>
      <c r="N132" s="93"/>
      <c r="O132" s="383" t="e">
        <f>#REF!+#REF!</f>
        <v>#REF!</v>
      </c>
      <c r="P132" s="383"/>
      <c r="Q132" s="384"/>
      <c r="R132" s="87"/>
    </row>
    <row r="133" spans="1:20" ht="74.25" hidden="1" customHeight="1" x14ac:dyDescent="0.25">
      <c r="A133" s="155"/>
      <c r="B133" s="192" t="s">
        <v>529</v>
      </c>
      <c r="C133" s="157">
        <v>801</v>
      </c>
      <c r="D133" s="158" t="s">
        <v>476</v>
      </c>
      <c r="E133" s="158" t="s">
        <v>383</v>
      </c>
      <c r="F133" s="158" t="s">
        <v>477</v>
      </c>
      <c r="G133" s="158"/>
      <c r="H133" s="159">
        <f>H134</f>
        <v>0</v>
      </c>
      <c r="I133" s="159">
        <f>I134</f>
        <v>0</v>
      </c>
      <c r="J133" s="159">
        <f>J134</f>
        <v>0</v>
      </c>
      <c r="K133" s="159">
        <f>K134</f>
        <v>0</v>
      </c>
      <c r="L133" s="88"/>
      <c r="N133" s="89"/>
      <c r="O133" s="321"/>
      <c r="P133" s="321"/>
      <c r="Q133" s="322"/>
      <c r="R133" s="85"/>
      <c r="T133" s="165"/>
    </row>
    <row r="134" spans="1:20" ht="19.5" hidden="1" customHeight="1" x14ac:dyDescent="0.25">
      <c r="A134" s="155"/>
      <c r="B134" s="164" t="s">
        <v>403</v>
      </c>
      <c r="C134" s="157">
        <v>801</v>
      </c>
      <c r="D134" s="158" t="s">
        <v>476</v>
      </c>
      <c r="E134" s="158" t="s">
        <v>383</v>
      </c>
      <c r="F134" s="158" t="s">
        <v>477</v>
      </c>
      <c r="G134" s="158" t="s">
        <v>404</v>
      </c>
      <c r="H134" s="159"/>
      <c r="I134" s="159">
        <f>K134-H134</f>
        <v>0</v>
      </c>
      <c r="J134" s="159">
        <v>0</v>
      </c>
      <c r="K134" s="159">
        <v>0</v>
      </c>
      <c r="L134" s="88"/>
      <c r="N134" s="89"/>
      <c r="O134" s="321"/>
      <c r="P134" s="321"/>
      <c r="Q134" s="322"/>
      <c r="R134" s="85"/>
    </row>
    <row r="135" spans="1:20" ht="20.25" customHeight="1" x14ac:dyDescent="0.25">
      <c r="A135" s="155"/>
      <c r="B135" s="164" t="s">
        <v>478</v>
      </c>
      <c r="C135" s="157">
        <v>801</v>
      </c>
      <c r="D135" s="158" t="s">
        <v>476</v>
      </c>
      <c r="E135" s="158" t="s">
        <v>383</v>
      </c>
      <c r="F135" s="158" t="s">
        <v>479</v>
      </c>
      <c r="G135" s="158"/>
      <c r="H135" s="159">
        <f t="shared" ref="H135:K136" si="6">H136</f>
        <v>22418.25</v>
      </c>
      <c r="I135" s="159">
        <f t="shared" si="6"/>
        <v>-22418.25</v>
      </c>
      <c r="J135" s="159">
        <f t="shared" si="6"/>
        <v>0</v>
      </c>
      <c r="K135" s="159">
        <f t="shared" si="6"/>
        <v>0</v>
      </c>
      <c r="L135" s="88"/>
      <c r="N135" s="89"/>
      <c r="O135" s="321"/>
      <c r="P135" s="321"/>
      <c r="Q135" s="322"/>
      <c r="R135" s="85"/>
    </row>
    <row r="136" spans="1:20" ht="22.5" customHeight="1" x14ac:dyDescent="0.25">
      <c r="A136" s="155"/>
      <c r="B136" s="164" t="s">
        <v>480</v>
      </c>
      <c r="C136" s="157">
        <v>801</v>
      </c>
      <c r="D136" s="158" t="s">
        <v>476</v>
      </c>
      <c r="E136" s="158" t="s">
        <v>383</v>
      </c>
      <c r="F136" s="158" t="s">
        <v>481</v>
      </c>
      <c r="G136" s="158"/>
      <c r="H136" s="159">
        <f t="shared" si="6"/>
        <v>22418.25</v>
      </c>
      <c r="I136" s="159">
        <f t="shared" si="6"/>
        <v>-22418.25</v>
      </c>
      <c r="J136" s="159">
        <f t="shared" si="6"/>
        <v>0</v>
      </c>
      <c r="K136" s="159">
        <f t="shared" si="6"/>
        <v>0</v>
      </c>
      <c r="L136" s="88"/>
      <c r="N136" s="89"/>
      <c r="O136" s="321"/>
      <c r="P136" s="321"/>
      <c r="Q136" s="322"/>
      <c r="R136" s="85"/>
    </row>
    <row r="137" spans="1:20" ht="21" x14ac:dyDescent="0.25">
      <c r="A137" s="155"/>
      <c r="B137" s="164" t="s">
        <v>415</v>
      </c>
      <c r="C137" s="157">
        <v>801</v>
      </c>
      <c r="D137" s="158" t="s">
        <v>476</v>
      </c>
      <c r="E137" s="158" t="s">
        <v>383</v>
      </c>
      <c r="F137" s="158" t="s">
        <v>481</v>
      </c>
      <c r="G137" s="158" t="s">
        <v>416</v>
      </c>
      <c r="H137" s="159">
        <v>22418.25</v>
      </c>
      <c r="I137" s="159">
        <f>J137-H137</f>
        <v>-22418.25</v>
      </c>
      <c r="J137" s="159">
        <v>0</v>
      </c>
      <c r="K137" s="159">
        <v>0</v>
      </c>
      <c r="L137" s="88"/>
      <c r="N137" s="89"/>
      <c r="O137" s="321"/>
      <c r="P137" s="321"/>
      <c r="Q137" s="322"/>
      <c r="R137" s="85"/>
    </row>
    <row r="138" spans="1:20" hidden="1" x14ac:dyDescent="0.25">
      <c r="A138" s="155"/>
      <c r="B138" s="276" t="s">
        <v>330</v>
      </c>
      <c r="C138" s="168">
        <v>801</v>
      </c>
      <c r="D138" s="169" t="s">
        <v>443</v>
      </c>
      <c r="E138" s="169" t="s">
        <v>4</v>
      </c>
      <c r="F138" s="169"/>
      <c r="G138" s="169"/>
      <c r="H138" s="170"/>
      <c r="I138" s="170"/>
      <c r="J138" s="170">
        <f>J139+J145</f>
        <v>0</v>
      </c>
      <c r="K138" s="170">
        <f>K139+K145</f>
        <v>0</v>
      </c>
      <c r="L138" s="88"/>
      <c r="N138" s="89"/>
      <c r="O138" s="321"/>
      <c r="P138" s="321"/>
      <c r="Q138" s="322"/>
      <c r="R138" s="85"/>
    </row>
    <row r="139" spans="1:20" hidden="1" x14ac:dyDescent="0.25">
      <c r="A139" s="155"/>
      <c r="B139" s="167" t="s">
        <v>332</v>
      </c>
      <c r="C139" s="168">
        <v>801</v>
      </c>
      <c r="D139" s="169" t="s">
        <v>443</v>
      </c>
      <c r="E139" s="169" t="s">
        <v>383</v>
      </c>
      <c r="F139" s="169"/>
      <c r="G139" s="169"/>
      <c r="H139" s="170">
        <f>H142</f>
        <v>0</v>
      </c>
      <c r="I139" s="159" t="s">
        <v>533</v>
      </c>
      <c r="J139" s="170">
        <f>J143</f>
        <v>0</v>
      </c>
      <c r="K139" s="170">
        <f>K143</f>
        <v>0</v>
      </c>
      <c r="L139" s="88"/>
      <c r="N139" s="89"/>
      <c r="O139" s="321"/>
      <c r="P139" s="321"/>
      <c r="Q139" s="322"/>
      <c r="R139" s="85"/>
    </row>
    <row r="140" spans="1:20" ht="74.25" hidden="1" x14ac:dyDescent="0.25">
      <c r="A140" s="155"/>
      <c r="B140" s="180" t="s">
        <v>534</v>
      </c>
      <c r="C140" s="157">
        <v>801</v>
      </c>
      <c r="D140" s="158" t="s">
        <v>443</v>
      </c>
      <c r="E140" s="158" t="s">
        <v>383</v>
      </c>
      <c r="F140" s="158" t="s">
        <v>482</v>
      </c>
      <c r="G140" s="158"/>
      <c r="H140" s="159">
        <f>H141</f>
        <v>0</v>
      </c>
      <c r="I140" s="159">
        <f>K140-H140</f>
        <v>0</v>
      </c>
      <c r="J140" s="159">
        <f>J141</f>
        <v>0</v>
      </c>
      <c r="K140" s="159">
        <f>K141</f>
        <v>0</v>
      </c>
      <c r="L140" s="88"/>
      <c r="N140" s="89"/>
      <c r="O140" s="321"/>
      <c r="P140" s="321"/>
      <c r="Q140" s="322"/>
      <c r="R140" s="85"/>
    </row>
    <row r="141" spans="1:20" ht="21" hidden="1" x14ac:dyDescent="0.25">
      <c r="A141" s="155"/>
      <c r="B141" s="164" t="s">
        <v>483</v>
      </c>
      <c r="C141" s="157">
        <v>801</v>
      </c>
      <c r="D141" s="158" t="s">
        <v>443</v>
      </c>
      <c r="E141" s="158" t="s">
        <v>383</v>
      </c>
      <c r="F141" s="158" t="s">
        <v>482</v>
      </c>
      <c r="G141" s="158" t="s">
        <v>484</v>
      </c>
      <c r="H141" s="159"/>
      <c r="I141" s="159">
        <f>K141-H141</f>
        <v>0</v>
      </c>
      <c r="J141" s="159">
        <v>0</v>
      </c>
      <c r="K141" s="159">
        <v>0</v>
      </c>
      <c r="L141" s="88"/>
      <c r="N141" s="89"/>
      <c r="O141" s="321"/>
      <c r="P141" s="321"/>
      <c r="Q141" s="322"/>
      <c r="R141" s="85"/>
    </row>
    <row r="142" spans="1:20" ht="31.5" hidden="1" x14ac:dyDescent="0.25">
      <c r="A142" s="155"/>
      <c r="B142" s="164" t="s">
        <v>485</v>
      </c>
      <c r="C142" s="157">
        <v>801</v>
      </c>
      <c r="D142" s="158" t="s">
        <v>443</v>
      </c>
      <c r="E142" s="158" t="s">
        <v>383</v>
      </c>
      <c r="F142" s="158" t="s">
        <v>486</v>
      </c>
      <c r="G142" s="158"/>
      <c r="H142" s="170">
        <f t="shared" ref="H142:K143" si="7">H143</f>
        <v>0</v>
      </c>
      <c r="I142" s="170">
        <f t="shared" si="7"/>
        <v>0</v>
      </c>
      <c r="J142" s="170">
        <f t="shared" si="7"/>
        <v>0</v>
      </c>
      <c r="K142" s="170">
        <f t="shared" si="7"/>
        <v>0</v>
      </c>
      <c r="L142" s="88"/>
      <c r="N142" s="89"/>
      <c r="O142" s="321"/>
      <c r="P142" s="321"/>
      <c r="Q142" s="322"/>
      <c r="R142" s="85"/>
    </row>
    <row r="143" spans="1:20" ht="23.25" hidden="1" customHeight="1" x14ac:dyDescent="0.25">
      <c r="A143" s="155"/>
      <c r="B143" s="164" t="s">
        <v>487</v>
      </c>
      <c r="C143" s="157">
        <v>801</v>
      </c>
      <c r="D143" s="158" t="s">
        <v>443</v>
      </c>
      <c r="E143" s="158" t="s">
        <v>383</v>
      </c>
      <c r="F143" s="158" t="s">
        <v>488</v>
      </c>
      <c r="G143" s="158"/>
      <c r="H143" s="159">
        <f t="shared" si="7"/>
        <v>0</v>
      </c>
      <c r="I143" s="159">
        <f t="shared" si="7"/>
        <v>0</v>
      </c>
      <c r="J143" s="159">
        <f t="shared" si="7"/>
        <v>0</v>
      </c>
      <c r="K143" s="159">
        <f t="shared" si="7"/>
        <v>0</v>
      </c>
      <c r="L143" s="88"/>
      <c r="N143" s="89"/>
      <c r="O143" s="321"/>
      <c r="P143" s="321"/>
      <c r="Q143" s="322"/>
      <c r="R143" s="85"/>
    </row>
    <row r="144" spans="1:20" ht="22.5" hidden="1" customHeight="1" x14ac:dyDescent="0.25">
      <c r="A144" s="155"/>
      <c r="B144" s="164" t="s">
        <v>489</v>
      </c>
      <c r="C144" s="157">
        <v>801</v>
      </c>
      <c r="D144" s="158" t="s">
        <v>443</v>
      </c>
      <c r="E144" s="158" t="s">
        <v>383</v>
      </c>
      <c r="F144" s="158" t="s">
        <v>488</v>
      </c>
      <c r="G144" s="158" t="s">
        <v>490</v>
      </c>
      <c r="H144" s="159"/>
      <c r="I144" s="159"/>
      <c r="J144" s="159"/>
      <c r="K144" s="159"/>
      <c r="L144" s="88"/>
      <c r="N144" s="89"/>
      <c r="O144" s="321"/>
      <c r="P144" s="321"/>
      <c r="Q144" s="322"/>
      <c r="R144" s="85"/>
    </row>
    <row r="145" spans="1:18" hidden="1" x14ac:dyDescent="0.25">
      <c r="A145" s="155"/>
      <c r="B145" s="164" t="s">
        <v>336</v>
      </c>
      <c r="C145" s="168">
        <v>801</v>
      </c>
      <c r="D145" s="169" t="s">
        <v>443</v>
      </c>
      <c r="E145" s="169" t="s">
        <v>435</v>
      </c>
      <c r="F145" s="158"/>
      <c r="G145" s="158"/>
      <c r="H145" s="170">
        <f>H148</f>
        <v>0</v>
      </c>
      <c r="I145" s="170">
        <f>K145-H145</f>
        <v>0</v>
      </c>
      <c r="J145" s="170">
        <f>J149</f>
        <v>0</v>
      </c>
      <c r="K145" s="170">
        <f>K149</f>
        <v>0</v>
      </c>
      <c r="L145" s="88"/>
      <c r="N145" s="89"/>
      <c r="O145" s="321"/>
      <c r="P145" s="321"/>
      <c r="Q145" s="322"/>
      <c r="R145" s="85"/>
    </row>
    <row r="146" spans="1:18" ht="74.25" hidden="1" x14ac:dyDescent="0.25">
      <c r="A146" s="155"/>
      <c r="B146" s="180" t="s">
        <v>535</v>
      </c>
      <c r="C146" s="157">
        <v>801</v>
      </c>
      <c r="D146" s="158" t="s">
        <v>443</v>
      </c>
      <c r="E146" s="158" t="s">
        <v>435</v>
      </c>
      <c r="F146" s="158" t="s">
        <v>491</v>
      </c>
      <c r="G146" s="158"/>
      <c r="H146" s="159">
        <f>H147</f>
        <v>0</v>
      </c>
      <c r="I146" s="159">
        <f>I147</f>
        <v>0</v>
      </c>
      <c r="J146" s="159">
        <v>0</v>
      </c>
      <c r="K146" s="159">
        <v>0</v>
      </c>
      <c r="L146" s="88"/>
      <c r="N146" s="89"/>
      <c r="O146" s="321"/>
      <c r="P146" s="321"/>
      <c r="Q146" s="322"/>
      <c r="R146" s="85"/>
    </row>
    <row r="147" spans="1:18" ht="31.5" hidden="1" x14ac:dyDescent="0.25">
      <c r="A147" s="155"/>
      <c r="B147" s="164" t="s">
        <v>492</v>
      </c>
      <c r="C147" s="157">
        <v>801</v>
      </c>
      <c r="D147" s="158" t="s">
        <v>443</v>
      </c>
      <c r="E147" s="158" t="s">
        <v>435</v>
      </c>
      <c r="F147" s="158" t="s">
        <v>491</v>
      </c>
      <c r="G147" s="158"/>
      <c r="H147" s="159"/>
      <c r="I147" s="159">
        <f>K147-H147</f>
        <v>0</v>
      </c>
      <c r="J147" s="159">
        <v>0</v>
      </c>
      <c r="K147" s="159">
        <v>0</v>
      </c>
      <c r="L147" s="88"/>
      <c r="N147" s="89"/>
      <c r="O147" s="321"/>
      <c r="P147" s="321"/>
      <c r="Q147" s="322"/>
      <c r="R147" s="85"/>
    </row>
    <row r="148" spans="1:18" ht="31.5" hidden="1" x14ac:dyDescent="0.25">
      <c r="A148" s="155"/>
      <c r="B148" s="164" t="s">
        <v>485</v>
      </c>
      <c r="C148" s="157">
        <v>801</v>
      </c>
      <c r="D148" s="158" t="s">
        <v>443</v>
      </c>
      <c r="E148" s="158" t="s">
        <v>435</v>
      </c>
      <c r="F148" s="158" t="s">
        <v>486</v>
      </c>
      <c r="G148" s="158"/>
      <c r="H148" s="170">
        <f t="shared" ref="H148:K149" si="8">H149</f>
        <v>0</v>
      </c>
      <c r="I148" s="159">
        <f t="shared" si="8"/>
        <v>0</v>
      </c>
      <c r="J148" s="159">
        <f t="shared" si="8"/>
        <v>0</v>
      </c>
      <c r="K148" s="159">
        <f t="shared" si="8"/>
        <v>0</v>
      </c>
      <c r="L148" s="88"/>
      <c r="N148" s="89"/>
      <c r="O148" s="321"/>
      <c r="P148" s="321"/>
      <c r="Q148" s="322"/>
      <c r="R148" s="85"/>
    </row>
    <row r="149" spans="1:18" ht="12" hidden="1" customHeight="1" x14ac:dyDescent="0.25">
      <c r="A149" s="155"/>
      <c r="B149" s="164" t="s">
        <v>493</v>
      </c>
      <c r="C149" s="157">
        <v>801</v>
      </c>
      <c r="D149" s="158" t="s">
        <v>443</v>
      </c>
      <c r="E149" s="158" t="s">
        <v>435</v>
      </c>
      <c r="F149" s="158" t="s">
        <v>494</v>
      </c>
      <c r="G149" s="158"/>
      <c r="H149" s="159">
        <f t="shared" si="8"/>
        <v>0</v>
      </c>
      <c r="I149" s="159">
        <f t="shared" si="8"/>
        <v>0</v>
      </c>
      <c r="J149" s="159">
        <f t="shared" si="8"/>
        <v>0</v>
      </c>
      <c r="K149" s="159">
        <f t="shared" si="8"/>
        <v>0</v>
      </c>
      <c r="L149" s="88"/>
      <c r="N149" s="89"/>
      <c r="O149" s="321"/>
      <c r="P149" s="321"/>
      <c r="Q149" s="322"/>
      <c r="R149" s="85"/>
    </row>
    <row r="150" spans="1:18" ht="20.25" hidden="1" customHeight="1" x14ac:dyDescent="0.25">
      <c r="A150" s="155"/>
      <c r="B150" s="164" t="s">
        <v>489</v>
      </c>
      <c r="C150" s="157">
        <v>801</v>
      </c>
      <c r="D150" s="158" t="s">
        <v>443</v>
      </c>
      <c r="E150" s="158" t="s">
        <v>435</v>
      </c>
      <c r="F150" s="158" t="s">
        <v>494</v>
      </c>
      <c r="G150" s="158" t="s">
        <v>490</v>
      </c>
      <c r="H150" s="159"/>
      <c r="I150" s="159"/>
      <c r="J150" s="159"/>
      <c r="K150" s="159"/>
      <c r="L150" s="88"/>
      <c r="N150" s="89"/>
      <c r="O150" s="321"/>
      <c r="P150" s="321"/>
      <c r="Q150" s="322"/>
      <c r="R150" s="85"/>
    </row>
    <row r="151" spans="1:18" ht="20.25" customHeight="1" x14ac:dyDescent="0.25">
      <c r="A151" s="155"/>
      <c r="B151" s="276" t="s">
        <v>342</v>
      </c>
      <c r="C151" s="168">
        <v>801</v>
      </c>
      <c r="D151" s="169" t="s">
        <v>424</v>
      </c>
      <c r="E151" s="169" t="s">
        <v>4</v>
      </c>
      <c r="F151" s="169"/>
      <c r="G151" s="169"/>
      <c r="H151" s="159">
        <f>H152</f>
        <v>510142.75</v>
      </c>
      <c r="I151" s="159">
        <f>I152</f>
        <v>-60192.69</v>
      </c>
      <c r="J151" s="170">
        <f>J152</f>
        <v>449950.06</v>
      </c>
      <c r="K151" s="170">
        <f>K152</f>
        <v>382872.06</v>
      </c>
      <c r="L151" s="88"/>
      <c r="N151" s="89"/>
      <c r="O151" s="321"/>
      <c r="P151" s="321"/>
      <c r="Q151" s="322"/>
      <c r="R151" s="85"/>
    </row>
    <row r="152" spans="1:18" s="86" customFormat="1" ht="21" x14ac:dyDescent="0.2">
      <c r="A152" s="166"/>
      <c r="B152" s="167" t="s">
        <v>350</v>
      </c>
      <c r="C152" s="168">
        <v>801</v>
      </c>
      <c r="D152" s="169" t="s">
        <v>424</v>
      </c>
      <c r="E152" s="169" t="s">
        <v>455</v>
      </c>
      <c r="F152" s="169"/>
      <c r="G152" s="169"/>
      <c r="H152" s="170">
        <f>H153+H156</f>
        <v>510142.75</v>
      </c>
      <c r="I152" s="170">
        <f>I153+I156</f>
        <v>-60192.69</v>
      </c>
      <c r="J152" s="170">
        <f>J156</f>
        <v>449950.06</v>
      </c>
      <c r="K152" s="170">
        <f>K156</f>
        <v>382872.06</v>
      </c>
      <c r="L152" s="92"/>
      <c r="N152" s="93"/>
      <c r="O152" s="323"/>
      <c r="P152" s="323"/>
      <c r="Q152" s="324"/>
      <c r="R152" s="87"/>
    </row>
    <row r="153" spans="1:18" ht="74.25" hidden="1" x14ac:dyDescent="0.25">
      <c r="A153" s="155"/>
      <c r="B153" s="192" t="s">
        <v>536</v>
      </c>
      <c r="C153" s="157">
        <v>801</v>
      </c>
      <c r="D153" s="158" t="s">
        <v>424</v>
      </c>
      <c r="E153" s="158" t="s">
        <v>455</v>
      </c>
      <c r="F153" s="158" t="s">
        <v>495</v>
      </c>
      <c r="G153" s="158"/>
      <c r="H153" s="159">
        <f>H154+H155</f>
        <v>0</v>
      </c>
      <c r="I153" s="159">
        <f>K153-H153</f>
        <v>0</v>
      </c>
      <c r="J153" s="159">
        <f>J154</f>
        <v>0</v>
      </c>
      <c r="K153" s="159">
        <f>K154</f>
        <v>0</v>
      </c>
      <c r="L153" s="88"/>
      <c r="N153" s="89"/>
      <c r="O153" s="321"/>
      <c r="P153" s="321"/>
      <c r="Q153" s="322"/>
      <c r="R153" s="85"/>
    </row>
    <row r="154" spans="1:18" hidden="1" x14ac:dyDescent="0.25">
      <c r="A154" s="155"/>
      <c r="B154" s="164" t="s">
        <v>398</v>
      </c>
      <c r="C154" s="157">
        <v>801</v>
      </c>
      <c r="D154" s="158" t="s">
        <v>424</v>
      </c>
      <c r="E154" s="158" t="s">
        <v>455</v>
      </c>
      <c r="F154" s="158" t="s">
        <v>495</v>
      </c>
      <c r="G154" s="158" t="s">
        <v>388</v>
      </c>
      <c r="H154" s="159"/>
      <c r="I154" s="159">
        <f>K154-H154</f>
        <v>0</v>
      </c>
      <c r="J154" s="159">
        <v>0</v>
      </c>
      <c r="K154" s="159">
        <v>0</v>
      </c>
      <c r="L154" s="88"/>
      <c r="N154" s="89"/>
      <c r="O154" s="321"/>
      <c r="P154" s="321"/>
      <c r="Q154" s="322"/>
      <c r="R154" s="85"/>
    </row>
    <row r="155" spans="1:18" ht="21" hidden="1" x14ac:dyDescent="0.25">
      <c r="A155" s="155"/>
      <c r="B155" s="164" t="s">
        <v>403</v>
      </c>
      <c r="C155" s="157">
        <v>801</v>
      </c>
      <c r="D155" s="158" t="s">
        <v>424</v>
      </c>
      <c r="E155" s="158" t="s">
        <v>455</v>
      </c>
      <c r="F155" s="158" t="s">
        <v>495</v>
      </c>
      <c r="G155" s="158" t="s">
        <v>404</v>
      </c>
      <c r="H155" s="159"/>
      <c r="I155" s="159">
        <f>K155-H155</f>
        <v>0</v>
      </c>
      <c r="J155" s="159">
        <v>0</v>
      </c>
      <c r="K155" s="159">
        <v>0</v>
      </c>
      <c r="L155" s="88"/>
      <c r="N155" s="89"/>
      <c r="O155" s="321"/>
      <c r="P155" s="321"/>
      <c r="Q155" s="322"/>
      <c r="R155" s="85"/>
    </row>
    <row r="156" spans="1:18" ht="23.25" customHeight="1" x14ac:dyDescent="0.25">
      <c r="A156" s="155"/>
      <c r="B156" s="164" t="s">
        <v>478</v>
      </c>
      <c r="C156" s="157">
        <v>801</v>
      </c>
      <c r="D156" s="158" t="s">
        <v>424</v>
      </c>
      <c r="E156" s="158" t="s">
        <v>455</v>
      </c>
      <c r="F156" s="158" t="s">
        <v>479</v>
      </c>
      <c r="G156" s="158"/>
      <c r="H156" s="159">
        <f>H157</f>
        <v>510142.75</v>
      </c>
      <c r="I156" s="159">
        <f>I157</f>
        <v>-60192.69</v>
      </c>
      <c r="J156" s="159">
        <f>J157</f>
        <v>449950.06</v>
      </c>
      <c r="K156" s="159">
        <f>K157</f>
        <v>382872.06</v>
      </c>
      <c r="L156" s="88"/>
      <c r="N156" s="89"/>
      <c r="O156" s="321"/>
      <c r="P156" s="321"/>
      <c r="Q156" s="322"/>
      <c r="R156" s="94"/>
    </row>
    <row r="157" spans="1:18" ht="21" x14ac:dyDescent="0.25">
      <c r="A157" s="155"/>
      <c r="B157" s="238" t="s">
        <v>496</v>
      </c>
      <c r="C157" s="157">
        <v>801</v>
      </c>
      <c r="D157" s="158" t="s">
        <v>424</v>
      </c>
      <c r="E157" s="158" t="s">
        <v>455</v>
      </c>
      <c r="F157" s="158" t="s">
        <v>497</v>
      </c>
      <c r="G157" s="158"/>
      <c r="H157" s="159">
        <f>H158+H159</f>
        <v>510142.75</v>
      </c>
      <c r="I157" s="159">
        <f>I158+I159</f>
        <v>-60192.69</v>
      </c>
      <c r="J157" s="159">
        <f>J158</f>
        <v>449950.06</v>
      </c>
      <c r="K157" s="159">
        <f>K158</f>
        <v>382872.06</v>
      </c>
      <c r="L157" s="88"/>
      <c r="N157" s="89"/>
      <c r="O157" s="321"/>
      <c r="P157" s="321"/>
      <c r="Q157" s="322"/>
      <c r="R157" s="94"/>
    </row>
    <row r="158" spans="1:18" ht="68.25" customHeight="1" x14ac:dyDescent="0.25">
      <c r="A158" s="155"/>
      <c r="B158" s="164" t="s">
        <v>393</v>
      </c>
      <c r="C158" s="157">
        <v>801</v>
      </c>
      <c r="D158" s="158" t="s">
        <v>424</v>
      </c>
      <c r="E158" s="158" t="s">
        <v>455</v>
      </c>
      <c r="F158" s="158" t="s">
        <v>497</v>
      </c>
      <c r="G158" s="158" t="s">
        <v>394</v>
      </c>
      <c r="H158" s="159">
        <v>510142.75</v>
      </c>
      <c r="I158" s="159">
        <f>J158-H158</f>
        <v>-60192.69</v>
      </c>
      <c r="J158" s="159">
        <f>452250.06-2300</f>
        <v>449950.06</v>
      </c>
      <c r="K158" s="159">
        <f>382784.06-4600+4688</f>
        <v>382872.06</v>
      </c>
      <c r="L158" s="88"/>
      <c r="N158" s="89"/>
      <c r="O158" s="321"/>
      <c r="P158" s="321"/>
      <c r="Q158" s="322"/>
      <c r="R158" s="94"/>
    </row>
    <row r="159" spans="1:18" ht="21" hidden="1" x14ac:dyDescent="0.25">
      <c r="A159" s="155"/>
      <c r="B159" s="164" t="s">
        <v>415</v>
      </c>
      <c r="C159" s="157">
        <v>801</v>
      </c>
      <c r="D159" s="158" t="s">
        <v>424</v>
      </c>
      <c r="E159" s="158" t="s">
        <v>455</v>
      </c>
      <c r="F159" s="158" t="s">
        <v>497</v>
      </c>
      <c r="G159" s="158" t="s">
        <v>416</v>
      </c>
      <c r="H159" s="159"/>
      <c r="I159" s="159"/>
      <c r="J159" s="159"/>
      <c r="K159" s="159"/>
      <c r="L159" s="88"/>
      <c r="N159" s="89"/>
      <c r="O159" s="321"/>
      <c r="P159" s="321"/>
      <c r="Q159" s="322"/>
      <c r="R159" s="94"/>
    </row>
    <row r="160" spans="1:18" x14ac:dyDescent="0.25">
      <c r="A160" s="155"/>
      <c r="B160" s="167" t="s">
        <v>498</v>
      </c>
      <c r="C160" s="168"/>
      <c r="D160" s="169" t="s">
        <v>499</v>
      </c>
      <c r="E160" s="169" t="s">
        <v>499</v>
      </c>
      <c r="F160" s="169" t="s">
        <v>500</v>
      </c>
      <c r="G160" s="169" t="s">
        <v>501</v>
      </c>
      <c r="H160" s="170">
        <v>131596.5</v>
      </c>
      <c r="I160" s="159">
        <f>J160-H160</f>
        <v>-60319.5</v>
      </c>
      <c r="J160" s="159">
        <v>71277</v>
      </c>
      <c r="K160" s="159">
        <v>142775</v>
      </c>
      <c r="L160" s="88"/>
      <c r="N160" s="89"/>
      <c r="O160" s="321"/>
      <c r="P160" s="321"/>
      <c r="Q160" s="322"/>
      <c r="R160" s="94"/>
    </row>
    <row r="161" spans="2:21" x14ac:dyDescent="0.25">
      <c r="B161" s="385" t="s">
        <v>502</v>
      </c>
      <c r="C161" s="386"/>
      <c r="D161" s="386"/>
      <c r="E161" s="386"/>
      <c r="F161" s="386"/>
      <c r="G161" s="387"/>
      <c r="H161" s="239">
        <f>H160+H152+H132+H95+H83+H59+H8+H69</f>
        <v>2685130</v>
      </c>
      <c r="I161" s="239">
        <f>I160+I152+I131+I95+I83+I69+I58+I8</f>
        <v>177949.99999999991</v>
      </c>
      <c r="J161" s="239">
        <f>J8+J58+J69+J83+J95+J131+J151+J160</f>
        <v>2851080</v>
      </c>
      <c r="K161" s="239">
        <f>K8+K58+K69+K83+K95+K131+K151+K160</f>
        <v>2855500</v>
      </c>
    </row>
    <row r="163" spans="2:21" x14ac:dyDescent="0.25">
      <c r="J163" s="275"/>
      <c r="K163" s="275"/>
    </row>
    <row r="164" spans="2:21" ht="18" x14ac:dyDescent="0.25">
      <c r="J164" s="99"/>
      <c r="K164" s="99"/>
    </row>
    <row r="165" spans="2:21" x14ac:dyDescent="0.25">
      <c r="J165" s="101"/>
      <c r="U165" s="100"/>
    </row>
    <row r="166" spans="2:21" x14ac:dyDescent="0.25">
      <c r="I166" s="97"/>
      <c r="J166" s="101"/>
      <c r="K166" s="101"/>
    </row>
    <row r="167" spans="2:21" x14ac:dyDescent="0.25">
      <c r="I167" s="97"/>
      <c r="J167" s="101"/>
      <c r="K167" s="101"/>
      <c r="U167" s="100"/>
    </row>
  </sheetData>
  <mergeCells count="10">
    <mergeCell ref="W77:AG77"/>
    <mergeCell ref="O100:Q100"/>
    <mergeCell ref="O132:Q132"/>
    <mergeCell ref="B161:G161"/>
    <mergeCell ref="F1:K1"/>
    <mergeCell ref="B3:K3"/>
    <mergeCell ref="O5:Q5"/>
    <mergeCell ref="W5:AX5"/>
    <mergeCell ref="O16:Q16"/>
    <mergeCell ref="O46:Q46"/>
  </mergeCells>
  <pageMargins left="0" right="0" top="0.19685039370078741" bottom="0.19685039370078741" header="0.51181102362204722" footer="0.51181102362204722"/>
  <pageSetup paperSize="9" scale="96" orientation="portrait" r:id="rId1"/>
  <colBreaks count="1" manualBreakCount="1">
    <brk id="1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70"/>
  <sheetViews>
    <sheetView topLeftCell="B95" zoomScale="150" workbookViewId="0">
      <selection activeCell="H2" sqref="H1:H1048576"/>
    </sheetView>
  </sheetViews>
  <sheetFormatPr defaultRowHeight="15" x14ac:dyDescent="0.25"/>
  <cols>
    <col min="1" max="1" width="4.5703125" style="82" hidden="1" customWidth="1"/>
    <col min="2" max="2" width="24.140625" style="83" customWidth="1"/>
    <col min="3" max="3" width="7" style="96" customWidth="1"/>
    <col min="4" max="4" width="5.42578125" style="84" customWidth="1"/>
    <col min="5" max="5" width="5" style="84" customWidth="1"/>
    <col min="6" max="6" width="9.28515625" style="84" customWidth="1"/>
    <col min="7" max="7" width="5.140625" style="84" customWidth="1"/>
    <col min="8" max="8" width="11.140625" style="97" hidden="1" customWidth="1"/>
    <col min="9" max="9" width="11" style="98" customWidth="1"/>
    <col min="10" max="10" width="11.28515625" style="84" customWidth="1"/>
    <col min="11" max="11" width="1.7109375" style="95" hidden="1" customWidth="1"/>
    <col min="12" max="12" width="9.7109375" style="82" hidden="1" customWidth="1"/>
    <col min="13" max="15" width="9.140625" style="82" hidden="1" customWidth="1"/>
    <col min="16" max="16" width="9.7109375" style="82" hidden="1" customWidth="1"/>
    <col min="17" max="17" width="9.140625" style="82" hidden="1" customWidth="1"/>
    <col min="18" max="18" width="10.42578125" style="82" hidden="1" customWidth="1"/>
    <col min="19" max="19" width="12" style="82" bestFit="1" customWidth="1"/>
    <col min="20" max="20" width="10.85546875" style="82" bestFit="1" customWidth="1"/>
    <col min="21" max="21" width="11" style="82" customWidth="1"/>
    <col min="22" max="22" width="8.7109375" style="82" customWidth="1"/>
    <col min="23" max="16384" width="9.140625" style="82"/>
  </cols>
  <sheetData>
    <row r="1" spans="1:49" ht="95.25" customHeight="1" x14ac:dyDescent="0.25">
      <c r="A1" s="140"/>
      <c r="B1" s="140"/>
      <c r="C1" s="140"/>
      <c r="D1" s="140"/>
      <c r="E1" s="140"/>
      <c r="F1" s="388" t="s">
        <v>570</v>
      </c>
      <c r="G1" s="388"/>
      <c r="H1" s="388"/>
      <c r="I1" s="388"/>
      <c r="J1" s="388"/>
      <c r="K1" s="141"/>
      <c r="M1" s="142"/>
      <c r="N1" s="142"/>
      <c r="O1" s="142"/>
      <c r="P1" s="142"/>
    </row>
    <row r="2" spans="1:49" x14ac:dyDescent="0.25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1"/>
      <c r="M2" s="142"/>
      <c r="N2" s="142"/>
      <c r="O2" s="142"/>
      <c r="P2" s="142"/>
    </row>
    <row r="3" spans="1:49" ht="14.25" customHeight="1" x14ac:dyDescent="0.25">
      <c r="A3" s="140"/>
      <c r="B3" s="389" t="s">
        <v>571</v>
      </c>
      <c r="C3" s="390"/>
      <c r="D3" s="390"/>
      <c r="E3" s="390"/>
      <c r="F3" s="390"/>
      <c r="G3" s="390"/>
      <c r="H3" s="390"/>
      <c r="I3" s="390"/>
      <c r="J3" s="390"/>
      <c r="K3" s="141"/>
      <c r="M3" s="142"/>
      <c r="N3" s="142"/>
      <c r="O3" s="142"/>
      <c r="P3" s="142"/>
    </row>
    <row r="4" spans="1:49" ht="9" customHeight="1" x14ac:dyDescent="0.25">
      <c r="B4" s="143"/>
      <c r="C4" s="95"/>
      <c r="D4" s="144"/>
      <c r="E4" s="144"/>
      <c r="F4" s="144"/>
      <c r="G4" s="144"/>
      <c r="H4" s="145"/>
      <c r="I4" s="144"/>
      <c r="J4" s="144" t="s">
        <v>372</v>
      </c>
      <c r="K4" s="146"/>
      <c r="M4" s="147"/>
      <c r="N4" s="147"/>
      <c r="O4" s="147"/>
      <c r="P4" s="147"/>
    </row>
    <row r="5" spans="1:49" ht="39.75" customHeight="1" x14ac:dyDescent="0.25">
      <c r="A5" s="148" t="s">
        <v>504</v>
      </c>
      <c r="B5" s="149" t="s">
        <v>373</v>
      </c>
      <c r="C5" s="150" t="s">
        <v>374</v>
      </c>
      <c r="D5" s="150" t="s">
        <v>375</v>
      </c>
      <c r="E5" s="150" t="s">
        <v>376</v>
      </c>
      <c r="F5" s="150" t="s">
        <v>377</v>
      </c>
      <c r="G5" s="150" t="s">
        <v>378</v>
      </c>
      <c r="H5" s="151" t="s">
        <v>503</v>
      </c>
      <c r="I5" s="150" t="s">
        <v>111</v>
      </c>
      <c r="J5" s="150" t="s">
        <v>231</v>
      </c>
      <c r="K5" s="152"/>
      <c r="M5" s="153"/>
      <c r="N5" s="391"/>
      <c r="O5" s="391"/>
      <c r="P5" s="392"/>
      <c r="Q5" s="154"/>
      <c r="V5" s="393" t="s">
        <v>505</v>
      </c>
      <c r="W5" s="393"/>
      <c r="X5" s="393"/>
      <c r="Y5" s="393"/>
      <c r="Z5" s="393"/>
      <c r="AA5" s="393"/>
      <c r="AB5" s="393"/>
      <c r="AC5" s="393"/>
      <c r="AD5" s="393"/>
      <c r="AE5" s="393"/>
      <c r="AF5" s="393"/>
      <c r="AG5" s="393"/>
      <c r="AH5" s="393"/>
      <c r="AI5" s="393"/>
      <c r="AJ5" s="393"/>
      <c r="AK5" s="393"/>
      <c r="AL5" s="393"/>
      <c r="AM5" s="393"/>
      <c r="AN5" s="393"/>
      <c r="AO5" s="393"/>
      <c r="AP5" s="393"/>
      <c r="AQ5" s="393"/>
      <c r="AR5" s="393"/>
      <c r="AS5" s="393"/>
      <c r="AT5" s="393"/>
      <c r="AU5" s="393"/>
      <c r="AV5" s="393"/>
      <c r="AW5" s="393"/>
    </row>
    <row r="6" spans="1:49" ht="12" customHeight="1" x14ac:dyDescent="0.25">
      <c r="A6" s="155"/>
      <c r="B6" s="156">
        <v>1</v>
      </c>
      <c r="C6" s="157">
        <v>2</v>
      </c>
      <c r="D6" s="158" t="s">
        <v>379</v>
      </c>
      <c r="E6" s="158" t="s">
        <v>380</v>
      </c>
      <c r="F6" s="158" t="s">
        <v>381</v>
      </c>
      <c r="G6" s="158" t="s">
        <v>382</v>
      </c>
      <c r="H6" s="159"/>
      <c r="I6" s="158" t="s">
        <v>548</v>
      </c>
      <c r="J6" s="158" t="s">
        <v>585</v>
      </c>
      <c r="K6" s="160"/>
      <c r="M6" s="161"/>
      <c r="N6" s="162"/>
      <c r="O6" s="162"/>
      <c r="P6" s="163"/>
      <c r="Q6" s="85"/>
    </row>
    <row r="7" spans="1:49" ht="31.5" hidden="1" x14ac:dyDescent="0.25">
      <c r="A7" s="155"/>
      <c r="B7" s="276" t="s">
        <v>55</v>
      </c>
      <c r="C7" s="168">
        <v>801</v>
      </c>
      <c r="D7" s="169"/>
      <c r="E7" s="169"/>
      <c r="F7" s="158"/>
      <c r="G7" s="158"/>
      <c r="H7" s="159"/>
      <c r="I7" s="158"/>
      <c r="J7" s="170"/>
      <c r="K7" s="160"/>
      <c r="M7" s="161"/>
      <c r="N7" s="162"/>
      <c r="O7" s="162"/>
      <c r="P7" s="163"/>
      <c r="Q7" s="85"/>
      <c r="S7" s="165"/>
    </row>
    <row r="8" spans="1:49" ht="31.5" x14ac:dyDescent="0.25">
      <c r="A8" s="155"/>
      <c r="B8" s="276" t="s">
        <v>55</v>
      </c>
      <c r="C8" s="168">
        <v>801</v>
      </c>
      <c r="D8" s="169"/>
      <c r="E8" s="169"/>
      <c r="F8" s="158"/>
      <c r="G8" s="158"/>
      <c r="H8" s="170">
        <f t="shared" ref="H8:H9" si="0">H9+H15+H40+H46</f>
        <v>2312738.69</v>
      </c>
      <c r="I8" s="170">
        <f>I164</f>
        <v>1510860</v>
      </c>
      <c r="J8" s="170">
        <f>J164</f>
        <v>4192090</v>
      </c>
      <c r="K8" s="160"/>
      <c r="M8" s="161"/>
      <c r="N8" s="319"/>
      <c r="O8" s="319"/>
      <c r="P8" s="320"/>
      <c r="Q8" s="85"/>
      <c r="S8" s="165"/>
    </row>
    <row r="9" spans="1:49" ht="21" x14ac:dyDescent="0.25">
      <c r="A9" s="155"/>
      <c r="B9" s="276" t="s">
        <v>235</v>
      </c>
      <c r="C9" s="168">
        <v>801</v>
      </c>
      <c r="D9" s="169" t="s">
        <v>383</v>
      </c>
      <c r="E9" s="169"/>
      <c r="F9" s="158"/>
      <c r="G9" s="158"/>
      <c r="H9" s="170">
        <f t="shared" si="0"/>
        <v>1872749.36</v>
      </c>
      <c r="I9" s="170">
        <f>I10+I16+I41+I47</f>
        <v>654212.94999999995</v>
      </c>
      <c r="J9" s="170">
        <f>J10+J16+J41+J47</f>
        <v>2526962.31</v>
      </c>
      <c r="K9" s="160"/>
      <c r="M9" s="161"/>
      <c r="N9" s="162"/>
      <c r="O9" s="162"/>
      <c r="P9" s="163"/>
      <c r="Q9" s="85"/>
      <c r="S9" s="165"/>
    </row>
    <row r="10" spans="1:49" s="86" customFormat="1" ht="42" x14ac:dyDescent="0.2">
      <c r="A10" s="166"/>
      <c r="B10" s="167" t="s">
        <v>237</v>
      </c>
      <c r="C10" s="168">
        <v>801</v>
      </c>
      <c r="D10" s="169" t="s">
        <v>383</v>
      </c>
      <c r="E10" s="169" t="s">
        <v>384</v>
      </c>
      <c r="F10" s="169"/>
      <c r="G10" s="169"/>
      <c r="H10" s="170">
        <f>H13</f>
        <v>427989.33</v>
      </c>
      <c r="I10" s="170">
        <f>I13</f>
        <v>2.5</v>
      </c>
      <c r="J10" s="170">
        <f>J13</f>
        <v>427991.83</v>
      </c>
      <c r="K10" s="160"/>
      <c r="M10" s="161"/>
      <c r="N10" s="162"/>
      <c r="O10" s="162"/>
      <c r="P10" s="163"/>
      <c r="Q10" s="87"/>
      <c r="T10" s="86" t="s">
        <v>538</v>
      </c>
    </row>
    <row r="11" spans="1:49" hidden="1" x14ac:dyDescent="0.25">
      <c r="A11" s="155"/>
      <c r="B11" s="164" t="s">
        <v>385</v>
      </c>
      <c r="C11" s="157">
        <v>801</v>
      </c>
      <c r="D11" s="158" t="s">
        <v>383</v>
      </c>
      <c r="E11" s="158" t="s">
        <v>384</v>
      </c>
      <c r="F11" s="158" t="s">
        <v>386</v>
      </c>
      <c r="G11" s="171"/>
      <c r="H11" s="159">
        <f>H12</f>
        <v>0</v>
      </c>
      <c r="I11" s="159">
        <f>J11-H11</f>
        <v>0</v>
      </c>
      <c r="J11" s="159">
        <f>J12</f>
        <v>0</v>
      </c>
      <c r="K11" s="88"/>
      <c r="M11" s="89" t="s">
        <v>506</v>
      </c>
      <c r="N11" s="90">
        <v>400000</v>
      </c>
      <c r="O11" s="90"/>
      <c r="P11" s="91"/>
      <c r="Q11" s="85"/>
    </row>
    <row r="12" spans="1:49" hidden="1" x14ac:dyDescent="0.25">
      <c r="A12" s="155"/>
      <c r="B12" s="164" t="s">
        <v>387</v>
      </c>
      <c r="C12" s="157">
        <v>801</v>
      </c>
      <c r="D12" s="158" t="s">
        <v>383</v>
      </c>
      <c r="E12" s="158" t="s">
        <v>384</v>
      </c>
      <c r="F12" s="158" t="s">
        <v>386</v>
      </c>
      <c r="G12" s="158" t="s">
        <v>388</v>
      </c>
      <c r="H12" s="159"/>
      <c r="I12" s="159">
        <f>J12-H12</f>
        <v>0</v>
      </c>
      <c r="J12" s="159">
        <v>0</v>
      </c>
      <c r="K12" s="88"/>
      <c r="M12" s="89"/>
      <c r="N12" s="90"/>
      <c r="O12" s="90"/>
      <c r="P12" s="91"/>
      <c r="Q12" s="85"/>
    </row>
    <row r="13" spans="1:49" ht="22.5" customHeight="1" x14ac:dyDescent="0.25">
      <c r="A13" s="155"/>
      <c r="B13" s="164" t="s">
        <v>389</v>
      </c>
      <c r="C13" s="157">
        <v>801</v>
      </c>
      <c r="D13" s="158" t="s">
        <v>383</v>
      </c>
      <c r="E13" s="158" t="s">
        <v>384</v>
      </c>
      <c r="F13" s="158" t="s">
        <v>390</v>
      </c>
      <c r="G13" s="158"/>
      <c r="H13" s="159">
        <f t="shared" ref="H13:J14" si="1">H14</f>
        <v>427989.33</v>
      </c>
      <c r="I13" s="159">
        <f t="shared" si="1"/>
        <v>2.5</v>
      </c>
      <c r="J13" s="159">
        <f t="shared" si="1"/>
        <v>427991.83</v>
      </c>
      <c r="K13" s="88"/>
      <c r="M13" s="89"/>
      <c r="N13" s="90"/>
      <c r="O13" s="90"/>
      <c r="P13" s="91"/>
      <c r="Q13" s="85"/>
    </row>
    <row r="14" spans="1:49" ht="21" x14ac:dyDescent="0.25">
      <c r="A14" s="155"/>
      <c r="B14" s="164" t="s">
        <v>391</v>
      </c>
      <c r="C14" s="157">
        <v>801</v>
      </c>
      <c r="D14" s="158" t="s">
        <v>383</v>
      </c>
      <c r="E14" s="158" t="s">
        <v>384</v>
      </c>
      <c r="F14" s="158" t="s">
        <v>392</v>
      </c>
      <c r="G14" s="158"/>
      <c r="H14" s="159">
        <f t="shared" si="1"/>
        <v>427989.33</v>
      </c>
      <c r="I14" s="159">
        <f t="shared" si="1"/>
        <v>2.5</v>
      </c>
      <c r="J14" s="159">
        <f t="shared" si="1"/>
        <v>427991.83</v>
      </c>
      <c r="K14" s="88"/>
      <c r="M14" s="89"/>
      <c r="N14" s="90"/>
      <c r="O14" s="90"/>
      <c r="P14" s="91"/>
      <c r="Q14" s="85"/>
    </row>
    <row r="15" spans="1:49" ht="73.5" x14ac:dyDescent="0.25">
      <c r="A15" s="155"/>
      <c r="B15" s="164" t="s">
        <v>393</v>
      </c>
      <c r="C15" s="157">
        <v>801</v>
      </c>
      <c r="D15" s="158" t="s">
        <v>383</v>
      </c>
      <c r="E15" s="158" t="s">
        <v>384</v>
      </c>
      <c r="F15" s="158" t="s">
        <v>392</v>
      </c>
      <c r="G15" s="158" t="s">
        <v>394</v>
      </c>
      <c r="H15" s="159">
        <v>427989.33</v>
      </c>
      <c r="I15" s="159">
        <f>J15-H15</f>
        <v>2.5</v>
      </c>
      <c r="J15" s="159">
        <v>427991.83</v>
      </c>
      <c r="K15" s="88"/>
      <c r="M15" s="89"/>
      <c r="N15" s="90"/>
      <c r="O15" s="90"/>
      <c r="P15" s="91"/>
      <c r="Q15" s="85"/>
    </row>
    <row r="16" spans="1:49" s="86" customFormat="1" ht="54" customHeight="1" x14ac:dyDescent="0.2">
      <c r="A16" s="166"/>
      <c r="B16" s="167" t="s">
        <v>241</v>
      </c>
      <c r="C16" s="168">
        <v>801</v>
      </c>
      <c r="D16" s="169" t="s">
        <v>383</v>
      </c>
      <c r="E16" s="169" t="s">
        <v>395</v>
      </c>
      <c r="F16" s="169"/>
      <c r="G16" s="169"/>
      <c r="H16" s="170">
        <f>H25</f>
        <v>819657.41999999993</v>
      </c>
      <c r="I16" s="170">
        <f>I25</f>
        <v>418756.14999999997</v>
      </c>
      <c r="J16" s="170">
        <f>J25</f>
        <v>1238413.5699999998</v>
      </c>
      <c r="K16" s="92"/>
      <c r="M16" s="93"/>
      <c r="N16" s="138"/>
      <c r="O16" s="138"/>
      <c r="P16" s="139"/>
      <c r="Q16" s="87"/>
    </row>
    <row r="17" spans="1:19" ht="21" hidden="1" x14ac:dyDescent="0.25">
      <c r="A17" s="155"/>
      <c r="B17" s="164" t="s">
        <v>396</v>
      </c>
      <c r="C17" s="157">
        <v>801</v>
      </c>
      <c r="D17" s="158" t="s">
        <v>383</v>
      </c>
      <c r="E17" s="158" t="s">
        <v>395</v>
      </c>
      <c r="F17" s="158" t="s">
        <v>397</v>
      </c>
      <c r="G17" s="171"/>
      <c r="H17" s="170">
        <f>H18+H20+H22+H23+H24+H19</f>
        <v>0</v>
      </c>
      <c r="I17" s="159"/>
      <c r="J17" s="159">
        <f>J18+J20+J21+J23+J24+J22</f>
        <v>0</v>
      </c>
      <c r="K17" s="88"/>
      <c r="M17" s="89" t="s">
        <v>506</v>
      </c>
      <c r="N17" s="394">
        <v>2234000</v>
      </c>
      <c r="O17" s="394"/>
      <c r="P17" s="395"/>
      <c r="Q17" s="85"/>
    </row>
    <row r="18" spans="1:19" hidden="1" x14ac:dyDescent="0.25">
      <c r="A18" s="155"/>
      <c r="B18" s="164" t="s">
        <v>398</v>
      </c>
      <c r="C18" s="157">
        <v>801</v>
      </c>
      <c r="D18" s="158" t="s">
        <v>383</v>
      </c>
      <c r="E18" s="158" t="s">
        <v>395</v>
      </c>
      <c r="F18" s="158" t="s">
        <v>397</v>
      </c>
      <c r="G18" s="158" t="s">
        <v>388</v>
      </c>
      <c r="H18" s="159"/>
      <c r="I18" s="159"/>
      <c r="J18" s="159">
        <v>0</v>
      </c>
      <c r="K18" s="88"/>
      <c r="M18" s="89"/>
      <c r="N18" s="90"/>
      <c r="O18" s="90"/>
      <c r="P18" s="91"/>
      <c r="Q18" s="85"/>
      <c r="R18" s="100"/>
    </row>
    <row r="19" spans="1:19" ht="21" hidden="1" x14ac:dyDescent="0.25">
      <c r="A19" s="155"/>
      <c r="B19" s="164" t="s">
        <v>399</v>
      </c>
      <c r="C19" s="157">
        <v>801</v>
      </c>
      <c r="D19" s="158" t="s">
        <v>383</v>
      </c>
      <c r="E19" s="158" t="s">
        <v>395</v>
      </c>
      <c r="F19" s="158" t="s">
        <v>397</v>
      </c>
      <c r="G19" s="158" t="s">
        <v>400</v>
      </c>
      <c r="H19" s="159"/>
      <c r="I19" s="159">
        <f t="shared" ref="I19:I24" si="2">J19-H19</f>
        <v>0</v>
      </c>
      <c r="J19" s="159"/>
      <c r="K19" s="88"/>
      <c r="M19" s="89"/>
      <c r="N19" s="90"/>
      <c r="O19" s="90"/>
      <c r="P19" s="91"/>
      <c r="Q19" s="85"/>
      <c r="R19" s="100"/>
    </row>
    <row r="20" spans="1:19" ht="31.5" hidden="1" x14ac:dyDescent="0.25">
      <c r="A20" s="155"/>
      <c r="B20" s="164" t="s">
        <v>401</v>
      </c>
      <c r="C20" s="157">
        <v>801</v>
      </c>
      <c r="D20" s="158" t="s">
        <v>383</v>
      </c>
      <c r="E20" s="158" t="s">
        <v>395</v>
      </c>
      <c r="F20" s="158" t="s">
        <v>397</v>
      </c>
      <c r="G20" s="158" t="s">
        <v>402</v>
      </c>
      <c r="H20" s="159"/>
      <c r="I20" s="159">
        <f t="shared" si="2"/>
        <v>0</v>
      </c>
      <c r="J20" s="159">
        <v>0</v>
      </c>
      <c r="K20" s="88"/>
      <c r="M20" s="89"/>
      <c r="N20" s="90"/>
      <c r="O20" s="90"/>
      <c r="P20" s="91"/>
      <c r="Q20" s="85"/>
    </row>
    <row r="21" spans="1:19" ht="21" hidden="1" x14ac:dyDescent="0.25">
      <c r="A21" s="155"/>
      <c r="B21" s="164" t="s">
        <v>403</v>
      </c>
      <c r="C21" s="157">
        <v>801</v>
      </c>
      <c r="D21" s="158" t="s">
        <v>383</v>
      </c>
      <c r="E21" s="158" t="s">
        <v>395</v>
      </c>
      <c r="F21" s="158" t="s">
        <v>397</v>
      </c>
      <c r="G21" s="158" t="s">
        <v>404</v>
      </c>
      <c r="H21" s="159"/>
      <c r="I21" s="159">
        <f t="shared" si="2"/>
        <v>0</v>
      </c>
      <c r="J21" s="159">
        <v>0</v>
      </c>
      <c r="K21" s="88"/>
      <c r="M21" s="89"/>
      <c r="N21" s="90"/>
      <c r="O21" s="90"/>
      <c r="P21" s="91"/>
      <c r="Q21" s="85"/>
    </row>
    <row r="22" spans="1:19" ht="21" hidden="1" x14ac:dyDescent="0.25">
      <c r="A22" s="155"/>
      <c r="B22" s="164" t="s">
        <v>403</v>
      </c>
      <c r="C22" s="157">
        <v>801</v>
      </c>
      <c r="D22" s="158" t="s">
        <v>383</v>
      </c>
      <c r="E22" s="158" t="s">
        <v>395</v>
      </c>
      <c r="F22" s="158" t="s">
        <v>397</v>
      </c>
      <c r="G22" s="158" t="s">
        <v>404</v>
      </c>
      <c r="H22" s="159"/>
      <c r="I22" s="159">
        <f t="shared" si="2"/>
        <v>0</v>
      </c>
      <c r="J22" s="159">
        <v>0</v>
      </c>
      <c r="K22" s="88"/>
      <c r="M22" s="89"/>
      <c r="N22" s="90"/>
      <c r="O22" s="90"/>
      <c r="P22" s="91"/>
      <c r="Q22" s="85"/>
    </row>
    <row r="23" spans="1:19" ht="21" hidden="1" x14ac:dyDescent="0.25">
      <c r="A23" s="155"/>
      <c r="B23" s="164" t="s">
        <v>405</v>
      </c>
      <c r="C23" s="157">
        <v>801</v>
      </c>
      <c r="D23" s="158" t="s">
        <v>383</v>
      </c>
      <c r="E23" s="158" t="s">
        <v>395</v>
      </c>
      <c r="F23" s="158" t="s">
        <v>397</v>
      </c>
      <c r="G23" s="158" t="s">
        <v>406</v>
      </c>
      <c r="H23" s="159"/>
      <c r="I23" s="159">
        <f t="shared" si="2"/>
        <v>0</v>
      </c>
      <c r="J23" s="159">
        <v>0</v>
      </c>
      <c r="K23" s="88"/>
      <c r="M23" s="89"/>
      <c r="N23" s="90"/>
      <c r="O23" s="90"/>
      <c r="P23" s="91"/>
      <c r="Q23" s="85"/>
      <c r="S23" s="100"/>
    </row>
    <row r="24" spans="1:19" ht="21" hidden="1" x14ac:dyDescent="0.25">
      <c r="A24" s="155"/>
      <c r="B24" s="164" t="s">
        <v>407</v>
      </c>
      <c r="C24" s="157">
        <v>801</v>
      </c>
      <c r="D24" s="158" t="s">
        <v>383</v>
      </c>
      <c r="E24" s="158" t="s">
        <v>395</v>
      </c>
      <c r="F24" s="158" t="s">
        <v>397</v>
      </c>
      <c r="G24" s="158" t="s">
        <v>408</v>
      </c>
      <c r="H24" s="159"/>
      <c r="I24" s="159">
        <f t="shared" si="2"/>
        <v>0</v>
      </c>
      <c r="J24" s="159">
        <v>0</v>
      </c>
      <c r="K24" s="88"/>
      <c r="M24" s="89"/>
      <c r="N24" s="90"/>
      <c r="O24" s="90"/>
      <c r="P24" s="91"/>
      <c r="Q24" s="85"/>
    </row>
    <row r="25" spans="1:19" ht="23.25" customHeight="1" x14ac:dyDescent="0.25">
      <c r="A25" s="155"/>
      <c r="B25" s="164" t="s">
        <v>389</v>
      </c>
      <c r="C25" s="157">
        <v>801</v>
      </c>
      <c r="D25" s="158" t="s">
        <v>383</v>
      </c>
      <c r="E25" s="158" t="s">
        <v>395</v>
      </c>
      <c r="F25" s="158" t="s">
        <v>390</v>
      </c>
      <c r="G25" s="158"/>
      <c r="H25" s="170">
        <f>H26</f>
        <v>819657.41999999993</v>
      </c>
      <c r="I25" s="170">
        <f>I26</f>
        <v>418756.14999999997</v>
      </c>
      <c r="J25" s="170">
        <f>J26</f>
        <v>1238413.5699999998</v>
      </c>
      <c r="K25" s="88"/>
      <c r="M25" s="89"/>
      <c r="N25" s="90"/>
      <c r="O25" s="90"/>
      <c r="P25" s="91"/>
      <c r="Q25" s="85"/>
    </row>
    <row r="26" spans="1:19" ht="22.5" customHeight="1" x14ac:dyDescent="0.25">
      <c r="A26" s="155"/>
      <c r="B26" s="164" t="s">
        <v>409</v>
      </c>
      <c r="C26" s="157">
        <v>801</v>
      </c>
      <c r="D26" s="158" t="s">
        <v>383</v>
      </c>
      <c r="E26" s="158" t="s">
        <v>395</v>
      </c>
      <c r="F26" s="158" t="s">
        <v>410</v>
      </c>
      <c r="G26" s="158"/>
      <c r="H26" s="159">
        <f>H27+H35</f>
        <v>819657.41999999993</v>
      </c>
      <c r="I26" s="159">
        <f>I27+I35</f>
        <v>418756.14999999997</v>
      </c>
      <c r="J26" s="159">
        <f>J27+J33</f>
        <v>1238413.5699999998</v>
      </c>
      <c r="K26" s="88"/>
      <c r="M26" s="89"/>
      <c r="N26" s="90"/>
      <c r="O26" s="90"/>
      <c r="P26" s="91"/>
      <c r="Q26" s="85"/>
    </row>
    <row r="27" spans="1:19" ht="31.5" x14ac:dyDescent="0.25">
      <c r="A27" s="155"/>
      <c r="B27" s="164" t="s">
        <v>411</v>
      </c>
      <c r="C27" s="157">
        <v>801</v>
      </c>
      <c r="D27" s="158" t="s">
        <v>383</v>
      </c>
      <c r="E27" s="158" t="s">
        <v>395</v>
      </c>
      <c r="F27" s="158" t="s">
        <v>412</v>
      </c>
      <c r="G27" s="158"/>
      <c r="H27" s="159">
        <f>H28+H30+H32</f>
        <v>222525.68</v>
      </c>
      <c r="I27" s="159">
        <f>I28+I30+I32</f>
        <v>172239.31</v>
      </c>
      <c r="J27" s="159">
        <f>J28+J30+J32</f>
        <v>394764.99</v>
      </c>
      <c r="K27" s="88"/>
      <c r="M27" s="89"/>
      <c r="N27" s="90"/>
      <c r="O27" s="90"/>
      <c r="P27" s="91"/>
      <c r="Q27" s="85"/>
    </row>
    <row r="28" spans="1:19" ht="63.75" customHeight="1" x14ac:dyDescent="0.25">
      <c r="A28" s="155"/>
      <c r="B28" s="164" t="s">
        <v>393</v>
      </c>
      <c r="C28" s="157">
        <v>801</v>
      </c>
      <c r="D28" s="158" t="s">
        <v>383</v>
      </c>
      <c r="E28" s="158" t="s">
        <v>395</v>
      </c>
      <c r="F28" s="158" t="s">
        <v>412</v>
      </c>
      <c r="G28" s="158" t="s">
        <v>394</v>
      </c>
      <c r="H28" s="159">
        <v>182447.75</v>
      </c>
      <c r="I28" s="159">
        <f>J28-H28</f>
        <v>59190.829999999987</v>
      </c>
      <c r="J28" s="159">
        <f>246738.58-5100</f>
        <v>241638.58</v>
      </c>
      <c r="K28" s="88"/>
      <c r="M28" s="89"/>
      <c r="N28" s="90"/>
      <c r="O28" s="90"/>
      <c r="P28" s="91"/>
      <c r="Q28" s="85"/>
    </row>
    <row r="29" spans="1:19" ht="42" hidden="1" x14ac:dyDescent="0.25">
      <c r="A29" s="155"/>
      <c r="B29" s="164" t="s">
        <v>413</v>
      </c>
      <c r="C29" s="157">
        <v>801</v>
      </c>
      <c r="D29" s="158" t="s">
        <v>383</v>
      </c>
      <c r="E29" s="158" t="s">
        <v>395</v>
      </c>
      <c r="F29" s="158" t="s">
        <v>412</v>
      </c>
      <c r="G29" s="158" t="s">
        <v>414</v>
      </c>
      <c r="H29" s="159">
        <v>0</v>
      </c>
      <c r="I29" s="159">
        <f>J29-H29</f>
        <v>0</v>
      </c>
      <c r="J29" s="159">
        <v>0</v>
      </c>
      <c r="K29" s="88"/>
      <c r="M29" s="89"/>
      <c r="N29" s="90"/>
      <c r="O29" s="90"/>
      <c r="P29" s="91"/>
      <c r="Q29" s="85"/>
    </row>
    <row r="30" spans="1:19" ht="31.5" x14ac:dyDescent="0.25">
      <c r="A30" s="155"/>
      <c r="B30" s="164" t="s">
        <v>415</v>
      </c>
      <c r="C30" s="157">
        <v>801</v>
      </c>
      <c r="D30" s="158" t="s">
        <v>383</v>
      </c>
      <c r="E30" s="158" t="s">
        <v>395</v>
      </c>
      <c r="F30" s="158" t="s">
        <v>412</v>
      </c>
      <c r="G30" s="158" t="s">
        <v>416</v>
      </c>
      <c r="H30" s="159">
        <v>28637.93</v>
      </c>
      <c r="I30" s="159">
        <f>J30-H30</f>
        <v>107578.48000000001</v>
      </c>
      <c r="J30" s="159">
        <f>131987.41+4229</f>
        <v>136216.41</v>
      </c>
      <c r="K30" s="88"/>
      <c r="M30" s="89"/>
      <c r="N30" s="90"/>
      <c r="O30" s="90"/>
      <c r="P30" s="91"/>
      <c r="Q30" s="85"/>
    </row>
    <row r="31" spans="1:19" ht="31.5" hidden="1" x14ac:dyDescent="0.25">
      <c r="A31" s="155"/>
      <c r="B31" s="164" t="s">
        <v>417</v>
      </c>
      <c r="C31" s="157">
        <v>801</v>
      </c>
      <c r="D31" s="158" t="s">
        <v>383</v>
      </c>
      <c r="E31" s="158" t="s">
        <v>395</v>
      </c>
      <c r="F31" s="158" t="s">
        <v>412</v>
      </c>
      <c r="G31" s="158" t="s">
        <v>404</v>
      </c>
      <c r="H31" s="159">
        <v>0</v>
      </c>
      <c r="I31" s="159">
        <f>J31-H31</f>
        <v>0</v>
      </c>
      <c r="J31" s="159">
        <v>0</v>
      </c>
      <c r="K31" s="88"/>
      <c r="M31" s="89"/>
      <c r="N31" s="90"/>
      <c r="O31" s="90"/>
      <c r="P31" s="91"/>
      <c r="Q31" s="85"/>
    </row>
    <row r="32" spans="1:19" ht="21" x14ac:dyDescent="0.25">
      <c r="A32" s="155"/>
      <c r="B32" s="164" t="s">
        <v>418</v>
      </c>
      <c r="C32" s="157">
        <v>801</v>
      </c>
      <c r="D32" s="158" t="s">
        <v>383</v>
      </c>
      <c r="E32" s="158" t="s">
        <v>395</v>
      </c>
      <c r="F32" s="158" t="s">
        <v>412</v>
      </c>
      <c r="G32" s="158" t="s">
        <v>419</v>
      </c>
      <c r="H32" s="159">
        <v>11440</v>
      </c>
      <c r="I32" s="159">
        <f>J32-H32</f>
        <v>5470</v>
      </c>
      <c r="J32" s="159">
        <v>16910</v>
      </c>
      <c r="K32" s="88"/>
      <c r="M32" s="89"/>
      <c r="N32" s="90"/>
      <c r="O32" s="90"/>
      <c r="P32" s="91"/>
      <c r="Q32" s="85"/>
    </row>
    <row r="33" spans="1:19" s="86" customFormat="1" ht="21" hidden="1" x14ac:dyDescent="0.2">
      <c r="A33" s="166"/>
      <c r="B33" s="167" t="s">
        <v>420</v>
      </c>
      <c r="C33" s="168">
        <v>801</v>
      </c>
      <c r="D33" s="169" t="s">
        <v>383</v>
      </c>
      <c r="E33" s="169" t="s">
        <v>395</v>
      </c>
      <c r="F33" s="169"/>
      <c r="G33" s="172"/>
      <c r="H33" s="170">
        <f>H35</f>
        <v>597131.74</v>
      </c>
      <c r="I33" s="170">
        <f>I35</f>
        <v>246516.83999999997</v>
      </c>
      <c r="J33" s="170">
        <f>J35</f>
        <v>843648.58</v>
      </c>
      <c r="K33" s="92"/>
      <c r="M33" s="93"/>
      <c r="N33" s="138"/>
      <c r="O33" s="138"/>
      <c r="P33" s="139"/>
      <c r="Q33" s="87"/>
    </row>
    <row r="34" spans="1:19" hidden="1" x14ac:dyDescent="0.25">
      <c r="A34" s="155"/>
      <c r="B34" s="164" t="s">
        <v>398</v>
      </c>
      <c r="C34" s="157">
        <v>801</v>
      </c>
      <c r="D34" s="158" t="s">
        <v>383</v>
      </c>
      <c r="E34" s="158" t="s">
        <v>395</v>
      </c>
      <c r="F34" s="158" t="s">
        <v>421</v>
      </c>
      <c r="G34" s="158" t="s">
        <v>388</v>
      </c>
      <c r="H34" s="159"/>
      <c r="I34" s="159">
        <f>J34-H34</f>
        <v>0</v>
      </c>
      <c r="J34" s="159">
        <v>0</v>
      </c>
      <c r="K34" s="88"/>
      <c r="M34" s="89"/>
      <c r="N34" s="90"/>
      <c r="O34" s="90"/>
      <c r="P34" s="91"/>
      <c r="Q34" s="85"/>
    </row>
    <row r="35" spans="1:19" ht="21" x14ac:dyDescent="0.25">
      <c r="A35" s="155"/>
      <c r="B35" s="167" t="s">
        <v>422</v>
      </c>
      <c r="C35" s="168">
        <v>801</v>
      </c>
      <c r="D35" s="169" t="s">
        <v>383</v>
      </c>
      <c r="E35" s="169" t="s">
        <v>395</v>
      </c>
      <c r="F35" s="169" t="s">
        <v>423</v>
      </c>
      <c r="G35" s="169"/>
      <c r="H35" s="170">
        <f>H36</f>
        <v>597131.74</v>
      </c>
      <c r="I35" s="170">
        <f>I36</f>
        <v>246516.83999999997</v>
      </c>
      <c r="J35" s="170">
        <f>J36</f>
        <v>843648.58</v>
      </c>
      <c r="K35" s="88"/>
      <c r="M35" s="89"/>
      <c r="N35" s="90"/>
      <c r="O35" s="90"/>
      <c r="P35" s="91"/>
      <c r="Q35" s="85"/>
    </row>
    <row r="36" spans="1:19" ht="65.25" customHeight="1" x14ac:dyDescent="0.25">
      <c r="A36" s="155"/>
      <c r="B36" s="164" t="s">
        <v>393</v>
      </c>
      <c r="C36" s="157">
        <v>801</v>
      </c>
      <c r="D36" s="158" t="s">
        <v>383</v>
      </c>
      <c r="E36" s="158" t="s">
        <v>395</v>
      </c>
      <c r="F36" s="158" t="s">
        <v>423</v>
      </c>
      <c r="G36" s="158" t="s">
        <v>394</v>
      </c>
      <c r="H36" s="159">
        <v>597131.74</v>
      </c>
      <c r="I36" s="159">
        <f>J36-H36</f>
        <v>246516.83999999997</v>
      </c>
      <c r="J36" s="159">
        <v>843648.58</v>
      </c>
      <c r="K36" s="88"/>
      <c r="M36" s="89"/>
      <c r="N36" s="90"/>
      <c r="O36" s="90"/>
      <c r="P36" s="91"/>
      <c r="Q36" s="85"/>
      <c r="S36" s="165"/>
    </row>
    <row r="37" spans="1:19" ht="24.75" hidden="1" customHeight="1" x14ac:dyDescent="0.25">
      <c r="A37" s="155"/>
      <c r="B37" s="167" t="s">
        <v>507</v>
      </c>
      <c r="C37" s="168">
        <v>801</v>
      </c>
      <c r="D37" s="169" t="s">
        <v>383</v>
      </c>
      <c r="E37" s="169" t="s">
        <v>472</v>
      </c>
      <c r="F37" s="158"/>
      <c r="G37" s="158"/>
      <c r="H37" s="170">
        <f>H39</f>
        <v>0</v>
      </c>
      <c r="I37" s="170">
        <f>I39</f>
        <v>0</v>
      </c>
      <c r="J37" s="170">
        <f>J39</f>
        <v>0</v>
      </c>
      <c r="K37" s="88"/>
      <c r="M37" s="89"/>
      <c r="N37" s="90"/>
      <c r="O37" s="90"/>
      <c r="P37" s="91"/>
      <c r="Q37" s="85"/>
      <c r="S37" s="165"/>
    </row>
    <row r="38" spans="1:19" ht="24.75" hidden="1" customHeight="1" x14ac:dyDescent="0.25">
      <c r="A38" s="155"/>
      <c r="B38" s="167" t="s">
        <v>508</v>
      </c>
      <c r="C38" s="168">
        <v>801</v>
      </c>
      <c r="D38" s="169" t="s">
        <v>383</v>
      </c>
      <c r="E38" s="169" t="s">
        <v>472</v>
      </c>
      <c r="F38" s="158" t="s">
        <v>509</v>
      </c>
      <c r="G38" s="158"/>
      <c r="H38" s="170">
        <v>20000</v>
      </c>
      <c r="I38" s="170">
        <f>I39</f>
        <v>0</v>
      </c>
      <c r="J38" s="170">
        <f>J39</f>
        <v>0</v>
      </c>
      <c r="K38" s="88"/>
      <c r="M38" s="89"/>
      <c r="N38" s="90"/>
      <c r="O38" s="90"/>
      <c r="P38" s="91"/>
      <c r="Q38" s="85"/>
      <c r="S38" s="165"/>
    </row>
    <row r="39" spans="1:19" ht="32.25" hidden="1" customHeight="1" x14ac:dyDescent="0.25">
      <c r="A39" s="155"/>
      <c r="B39" s="164" t="s">
        <v>510</v>
      </c>
      <c r="C39" s="157">
        <v>801</v>
      </c>
      <c r="D39" s="158" t="s">
        <v>383</v>
      </c>
      <c r="E39" s="158" t="s">
        <v>472</v>
      </c>
      <c r="F39" s="158" t="s">
        <v>511</v>
      </c>
      <c r="G39" s="158"/>
      <c r="H39" s="159">
        <f>H40</f>
        <v>0</v>
      </c>
      <c r="I39" s="159">
        <f>I40</f>
        <v>0</v>
      </c>
      <c r="J39" s="159">
        <f>J40</f>
        <v>0</v>
      </c>
      <c r="K39" s="88"/>
      <c r="M39" s="89"/>
      <c r="N39" s="90"/>
      <c r="O39" s="90"/>
      <c r="P39" s="91"/>
      <c r="Q39" s="85"/>
      <c r="S39" s="165"/>
    </row>
    <row r="40" spans="1:19" hidden="1" x14ac:dyDescent="0.25">
      <c r="A40" s="155"/>
      <c r="B40" s="164" t="s">
        <v>418</v>
      </c>
      <c r="C40" s="157">
        <v>801</v>
      </c>
      <c r="D40" s="158" t="s">
        <v>383</v>
      </c>
      <c r="E40" s="158" t="s">
        <v>472</v>
      </c>
      <c r="F40" s="158" t="s">
        <v>511</v>
      </c>
      <c r="G40" s="158" t="s">
        <v>419</v>
      </c>
      <c r="H40" s="159"/>
      <c r="I40" s="159"/>
      <c r="J40" s="159">
        <f>H40+I40</f>
        <v>0</v>
      </c>
      <c r="K40" s="88"/>
      <c r="M40" s="89"/>
      <c r="N40" s="90"/>
      <c r="O40" s="90"/>
      <c r="P40" s="91"/>
      <c r="Q40" s="85"/>
      <c r="S40" s="165"/>
    </row>
    <row r="41" spans="1:19" s="86" customFormat="1" ht="12.75" x14ac:dyDescent="0.2">
      <c r="A41" s="166"/>
      <c r="B41" s="167" t="s">
        <v>247</v>
      </c>
      <c r="C41" s="168">
        <v>801</v>
      </c>
      <c r="D41" s="169" t="s">
        <v>383</v>
      </c>
      <c r="E41" s="169" t="s">
        <v>424</v>
      </c>
      <c r="F41" s="158"/>
      <c r="G41" s="169"/>
      <c r="H41" s="170">
        <f>H44</f>
        <v>12000</v>
      </c>
      <c r="I41" s="170">
        <f>I45</f>
        <v>-7000</v>
      </c>
      <c r="J41" s="170">
        <f>J44</f>
        <v>5000</v>
      </c>
      <c r="K41" s="92"/>
      <c r="M41" s="93"/>
      <c r="N41" s="138"/>
      <c r="O41" s="138"/>
      <c r="P41" s="139"/>
      <c r="Q41" s="87"/>
      <c r="S41" s="173"/>
    </row>
    <row r="42" spans="1:19" ht="21" hidden="1" x14ac:dyDescent="0.25">
      <c r="A42" s="155"/>
      <c r="B42" s="164" t="s">
        <v>425</v>
      </c>
      <c r="C42" s="157">
        <v>801</v>
      </c>
      <c r="D42" s="158" t="s">
        <v>383</v>
      </c>
      <c r="E42" s="158" t="s">
        <v>424</v>
      </c>
      <c r="F42" s="158" t="s">
        <v>426</v>
      </c>
      <c r="G42" s="158"/>
      <c r="H42" s="159">
        <f>H43</f>
        <v>0</v>
      </c>
      <c r="I42" s="159">
        <f>J42-H42</f>
        <v>0</v>
      </c>
      <c r="J42" s="159">
        <f>J43</f>
        <v>0</v>
      </c>
      <c r="K42" s="88"/>
      <c r="M42" s="89"/>
      <c r="N42" s="90"/>
      <c r="O42" s="90"/>
      <c r="P42" s="91"/>
      <c r="Q42" s="85"/>
    </row>
    <row r="43" spans="1:19" hidden="1" x14ac:dyDescent="0.25">
      <c r="A43" s="155"/>
      <c r="B43" s="164" t="s">
        <v>427</v>
      </c>
      <c r="C43" s="157">
        <v>801</v>
      </c>
      <c r="D43" s="158" t="s">
        <v>383</v>
      </c>
      <c r="E43" s="158" t="s">
        <v>424</v>
      </c>
      <c r="F43" s="158" t="s">
        <v>426</v>
      </c>
      <c r="G43" s="158" t="s">
        <v>428</v>
      </c>
      <c r="H43" s="159"/>
      <c r="I43" s="159">
        <f>J43-H43</f>
        <v>0</v>
      </c>
      <c r="J43" s="159">
        <v>0</v>
      </c>
      <c r="K43" s="88"/>
      <c r="M43" s="89"/>
      <c r="N43" s="90"/>
      <c r="O43" s="90"/>
      <c r="P43" s="91"/>
      <c r="Q43" s="85"/>
    </row>
    <row r="44" spans="1:19" ht="21" hidden="1" x14ac:dyDescent="0.25">
      <c r="A44" s="155"/>
      <c r="B44" s="164" t="s">
        <v>389</v>
      </c>
      <c r="C44" s="157">
        <v>801</v>
      </c>
      <c r="D44" s="158" t="s">
        <v>383</v>
      </c>
      <c r="E44" s="158" t="s">
        <v>424</v>
      </c>
      <c r="F44" s="158" t="s">
        <v>390</v>
      </c>
      <c r="G44" s="158"/>
      <c r="H44" s="159">
        <f t="shared" ref="H44:J45" si="3">H45</f>
        <v>12000</v>
      </c>
      <c r="I44" s="159">
        <f t="shared" si="3"/>
        <v>-7000</v>
      </c>
      <c r="J44" s="159">
        <f t="shared" si="3"/>
        <v>5000</v>
      </c>
      <c r="K44" s="88"/>
      <c r="M44" s="89"/>
      <c r="N44" s="90"/>
      <c r="O44" s="90"/>
      <c r="P44" s="91"/>
      <c r="Q44" s="85"/>
      <c r="S44" s="165"/>
    </row>
    <row r="45" spans="1:19" ht="21" x14ac:dyDescent="0.25">
      <c r="A45" s="155"/>
      <c r="B45" s="164" t="s">
        <v>247</v>
      </c>
      <c r="C45" s="157">
        <v>801</v>
      </c>
      <c r="D45" s="158" t="s">
        <v>383</v>
      </c>
      <c r="E45" s="158" t="s">
        <v>424</v>
      </c>
      <c r="F45" s="158" t="s">
        <v>429</v>
      </c>
      <c r="G45" s="158"/>
      <c r="H45" s="159">
        <f t="shared" si="3"/>
        <v>12000</v>
      </c>
      <c r="I45" s="159">
        <f t="shared" si="3"/>
        <v>-7000</v>
      </c>
      <c r="J45" s="159">
        <f t="shared" si="3"/>
        <v>5000</v>
      </c>
      <c r="K45" s="88"/>
      <c r="M45" s="89"/>
      <c r="N45" s="90"/>
      <c r="O45" s="90"/>
      <c r="P45" s="91"/>
      <c r="Q45" s="85"/>
    </row>
    <row r="46" spans="1:19" ht="21" x14ac:dyDescent="0.25">
      <c r="A46" s="155"/>
      <c r="B46" s="164" t="s">
        <v>418</v>
      </c>
      <c r="C46" s="157">
        <v>801</v>
      </c>
      <c r="D46" s="158" t="s">
        <v>383</v>
      </c>
      <c r="E46" s="158" t="s">
        <v>424</v>
      </c>
      <c r="F46" s="158" t="s">
        <v>429</v>
      </c>
      <c r="G46" s="158" t="s">
        <v>419</v>
      </c>
      <c r="H46" s="159">
        <v>12000</v>
      </c>
      <c r="I46" s="159">
        <f>J46-H46</f>
        <v>-7000</v>
      </c>
      <c r="J46" s="159">
        <v>5000</v>
      </c>
      <c r="K46" s="88"/>
      <c r="M46" s="89"/>
      <c r="N46" s="90"/>
      <c r="O46" s="90"/>
      <c r="P46" s="91"/>
      <c r="Q46" s="85"/>
    </row>
    <row r="47" spans="1:19" s="86" customFormat="1" ht="21" x14ac:dyDescent="0.2">
      <c r="A47" s="166"/>
      <c r="B47" s="167" t="s">
        <v>249</v>
      </c>
      <c r="C47" s="168">
        <v>801</v>
      </c>
      <c r="D47" s="169" t="s">
        <v>383</v>
      </c>
      <c r="E47" s="169" t="s">
        <v>430</v>
      </c>
      <c r="F47" s="169"/>
      <c r="G47" s="172"/>
      <c r="H47" s="170">
        <f>H48+H53</f>
        <v>613102.6100000001</v>
      </c>
      <c r="I47" s="170">
        <f>I51+I53</f>
        <v>242454.3</v>
      </c>
      <c r="J47" s="170">
        <f>J51+J53</f>
        <v>855556.91</v>
      </c>
      <c r="K47" s="92"/>
      <c r="M47" s="93" t="s">
        <v>506</v>
      </c>
      <c r="N47" s="383">
        <v>630000</v>
      </c>
      <c r="O47" s="383"/>
      <c r="P47" s="384"/>
      <c r="Q47" s="87"/>
    </row>
    <row r="48" spans="1:19" ht="21" hidden="1" x14ac:dyDescent="0.25">
      <c r="A48" s="155"/>
      <c r="B48" s="164" t="s">
        <v>431</v>
      </c>
      <c r="C48" s="157">
        <v>801</v>
      </c>
      <c r="D48" s="158" t="s">
        <v>383</v>
      </c>
      <c r="E48" s="158" t="s">
        <v>430</v>
      </c>
      <c r="F48" s="158" t="s">
        <v>432</v>
      </c>
      <c r="G48" s="158"/>
      <c r="H48" s="159">
        <f>H49+H50+H51</f>
        <v>0</v>
      </c>
      <c r="I48" s="159">
        <f>J48-H48</f>
        <v>0</v>
      </c>
      <c r="J48" s="159">
        <v>0</v>
      </c>
      <c r="K48" s="88"/>
      <c r="M48" s="89"/>
      <c r="N48" s="90"/>
      <c r="O48" s="90"/>
      <c r="P48" s="91"/>
      <c r="Q48" s="85"/>
    </row>
    <row r="49" spans="1:17" hidden="1" x14ac:dyDescent="0.25">
      <c r="A49" s="155"/>
      <c r="B49" s="164" t="s">
        <v>398</v>
      </c>
      <c r="C49" s="157">
        <v>801</v>
      </c>
      <c r="D49" s="158" t="s">
        <v>383</v>
      </c>
      <c r="E49" s="158" t="s">
        <v>430</v>
      </c>
      <c r="F49" s="158" t="s">
        <v>432</v>
      </c>
      <c r="G49" s="158" t="s">
        <v>388</v>
      </c>
      <c r="H49" s="159"/>
      <c r="I49" s="159">
        <f>J49-H49</f>
        <v>0</v>
      </c>
      <c r="J49" s="159">
        <v>0</v>
      </c>
      <c r="K49" s="88"/>
      <c r="M49" s="89"/>
      <c r="N49" s="90"/>
      <c r="O49" s="90"/>
      <c r="P49" s="91"/>
      <c r="Q49" s="85"/>
    </row>
    <row r="50" spans="1:17" ht="31.5" hidden="1" x14ac:dyDescent="0.25">
      <c r="A50" s="155"/>
      <c r="B50" s="164" t="s">
        <v>401</v>
      </c>
      <c r="C50" s="157">
        <v>801</v>
      </c>
      <c r="D50" s="158" t="s">
        <v>383</v>
      </c>
      <c r="E50" s="158" t="s">
        <v>430</v>
      </c>
      <c r="F50" s="158" t="s">
        <v>432</v>
      </c>
      <c r="G50" s="158" t="s">
        <v>402</v>
      </c>
      <c r="H50" s="159">
        <v>0</v>
      </c>
      <c r="I50" s="159">
        <f>J50-H50</f>
        <v>0</v>
      </c>
      <c r="J50" s="159">
        <v>0</v>
      </c>
      <c r="K50" s="88"/>
      <c r="M50" s="89"/>
      <c r="N50" s="90"/>
      <c r="O50" s="90"/>
      <c r="P50" s="91"/>
      <c r="Q50" s="85"/>
    </row>
    <row r="51" spans="1:17" ht="21" x14ac:dyDescent="0.25">
      <c r="A51" s="155"/>
      <c r="B51" s="164" t="s">
        <v>403</v>
      </c>
      <c r="C51" s="157">
        <v>801</v>
      </c>
      <c r="D51" s="158" t="s">
        <v>383</v>
      </c>
      <c r="E51" s="158" t="s">
        <v>430</v>
      </c>
      <c r="F51" s="158" t="s">
        <v>568</v>
      </c>
      <c r="G51" s="158"/>
      <c r="H51" s="159"/>
      <c r="I51" s="159">
        <f>J51-H51</f>
        <v>4000</v>
      </c>
      <c r="J51" s="159">
        <f>J52</f>
        <v>4000</v>
      </c>
      <c r="K51" s="88"/>
      <c r="M51" s="89"/>
      <c r="N51" s="90"/>
      <c r="O51" s="90"/>
      <c r="P51" s="91"/>
      <c r="Q51" s="85"/>
    </row>
    <row r="52" spans="1:17" ht="21" x14ac:dyDescent="0.25">
      <c r="A52" s="155"/>
      <c r="B52" s="164" t="s">
        <v>403</v>
      </c>
      <c r="C52" s="157">
        <v>801</v>
      </c>
      <c r="D52" s="158" t="s">
        <v>383</v>
      </c>
      <c r="E52" s="158" t="s">
        <v>430</v>
      </c>
      <c r="F52" s="158" t="s">
        <v>568</v>
      </c>
      <c r="G52" s="158" t="s">
        <v>490</v>
      </c>
      <c r="H52" s="159">
        <v>0</v>
      </c>
      <c r="I52" s="159">
        <f>J52-H52</f>
        <v>4000</v>
      </c>
      <c r="J52" s="159">
        <v>4000</v>
      </c>
      <c r="K52" s="88"/>
      <c r="M52" s="89"/>
      <c r="N52" s="90"/>
      <c r="O52" s="90"/>
      <c r="P52" s="91"/>
      <c r="Q52" s="85"/>
    </row>
    <row r="53" spans="1:17" ht="23.25" customHeight="1" x14ac:dyDescent="0.25">
      <c r="A53" s="155"/>
      <c r="B53" s="164" t="s">
        <v>389</v>
      </c>
      <c r="C53" s="157">
        <v>801</v>
      </c>
      <c r="D53" s="158" t="s">
        <v>383</v>
      </c>
      <c r="E53" s="158" t="s">
        <v>430</v>
      </c>
      <c r="F53" s="158" t="s">
        <v>390</v>
      </c>
      <c r="G53" s="158"/>
      <c r="H53" s="159">
        <f>H54</f>
        <v>613102.6100000001</v>
      </c>
      <c r="I53" s="159">
        <f>I54</f>
        <v>238454.3</v>
      </c>
      <c r="J53" s="159">
        <f>J54</f>
        <v>851556.91</v>
      </c>
      <c r="K53" s="88"/>
      <c r="M53" s="89"/>
      <c r="N53" s="90"/>
      <c r="O53" s="90"/>
      <c r="P53" s="91"/>
      <c r="Q53" s="85"/>
    </row>
    <row r="54" spans="1:17" ht="24" customHeight="1" x14ac:dyDescent="0.25">
      <c r="A54" s="155"/>
      <c r="B54" s="164" t="s">
        <v>512</v>
      </c>
      <c r="C54" s="157">
        <v>801</v>
      </c>
      <c r="D54" s="158" t="s">
        <v>383</v>
      </c>
      <c r="E54" s="158" t="s">
        <v>430</v>
      </c>
      <c r="F54" s="158" t="s">
        <v>433</v>
      </c>
      <c r="G54" s="158"/>
      <c r="H54" s="159">
        <f>H56+H58</f>
        <v>613102.6100000001</v>
      </c>
      <c r="I54" s="159">
        <f>I56+I58</f>
        <v>238454.3</v>
      </c>
      <c r="J54" s="159">
        <f>J56+J58</f>
        <v>851556.91</v>
      </c>
      <c r="K54" s="88"/>
      <c r="M54" s="89"/>
      <c r="N54" s="90"/>
      <c r="O54" s="90"/>
      <c r="P54" s="91"/>
      <c r="Q54" s="85"/>
    </row>
    <row r="55" spans="1:17" ht="27.75" customHeight="1" x14ac:dyDescent="0.25">
      <c r="A55" s="155"/>
      <c r="B55" s="164" t="s">
        <v>513</v>
      </c>
      <c r="C55" s="157">
        <v>801</v>
      </c>
      <c r="D55" s="158" t="s">
        <v>383</v>
      </c>
      <c r="E55" s="158" t="s">
        <v>430</v>
      </c>
      <c r="F55" s="158" t="s">
        <v>434</v>
      </c>
      <c r="G55" s="158"/>
      <c r="H55" s="159">
        <f>H56+H58</f>
        <v>613102.6100000001</v>
      </c>
      <c r="I55" s="159">
        <f>I56+I58</f>
        <v>238454.3</v>
      </c>
      <c r="J55" s="159">
        <f>J56+J58</f>
        <v>851556.91</v>
      </c>
      <c r="K55" s="88"/>
      <c r="M55" s="89"/>
      <c r="N55" s="90"/>
      <c r="O55" s="90"/>
      <c r="P55" s="91"/>
      <c r="Q55" s="85"/>
    </row>
    <row r="56" spans="1:17" ht="69.75" customHeight="1" x14ac:dyDescent="0.25">
      <c r="A56" s="155"/>
      <c r="B56" s="164" t="s">
        <v>393</v>
      </c>
      <c r="C56" s="157">
        <v>801</v>
      </c>
      <c r="D56" s="158" t="s">
        <v>383</v>
      </c>
      <c r="E56" s="158" t="s">
        <v>430</v>
      </c>
      <c r="F56" s="158" t="s">
        <v>434</v>
      </c>
      <c r="G56" s="158" t="s">
        <v>394</v>
      </c>
      <c r="H56" s="159">
        <v>589448.43000000005</v>
      </c>
      <c r="I56" s="159">
        <f>J56-H56</f>
        <v>56004.479999999981</v>
      </c>
      <c r="J56" s="159">
        <v>645452.91</v>
      </c>
      <c r="K56" s="88"/>
      <c r="M56" s="89"/>
      <c r="N56" s="90"/>
      <c r="O56" s="90"/>
      <c r="P56" s="91"/>
      <c r="Q56" s="85"/>
    </row>
    <row r="57" spans="1:17" ht="52.5" x14ac:dyDescent="0.25">
      <c r="A57" s="155"/>
      <c r="B57" s="164" t="s">
        <v>413</v>
      </c>
      <c r="C57" s="157">
        <v>801</v>
      </c>
      <c r="D57" s="158" t="s">
        <v>383</v>
      </c>
      <c r="E57" s="158" t="s">
        <v>430</v>
      </c>
      <c r="F57" s="158" t="s">
        <v>433</v>
      </c>
      <c r="G57" s="158" t="s">
        <v>414</v>
      </c>
      <c r="H57" s="159">
        <v>0</v>
      </c>
      <c r="I57" s="159">
        <f>J57-H57</f>
        <v>0</v>
      </c>
      <c r="J57" s="159">
        <v>0</v>
      </c>
      <c r="K57" s="88"/>
      <c r="M57" s="89"/>
      <c r="N57" s="90"/>
      <c r="O57" s="90"/>
      <c r="P57" s="91"/>
      <c r="Q57" s="85"/>
    </row>
    <row r="58" spans="1:17" ht="23.25" customHeight="1" x14ac:dyDescent="0.25">
      <c r="A58" s="155"/>
      <c r="B58" s="164" t="s">
        <v>415</v>
      </c>
      <c r="C58" s="157">
        <v>801</v>
      </c>
      <c r="D58" s="158" t="s">
        <v>383</v>
      </c>
      <c r="E58" s="158" t="s">
        <v>430</v>
      </c>
      <c r="F58" s="158" t="s">
        <v>434</v>
      </c>
      <c r="G58" s="158" t="s">
        <v>416</v>
      </c>
      <c r="H58" s="159">
        <v>23654.18</v>
      </c>
      <c r="I58" s="159">
        <f>J58-H58</f>
        <v>182449.82</v>
      </c>
      <c r="J58" s="159">
        <v>206104</v>
      </c>
      <c r="K58" s="88"/>
      <c r="M58" s="89"/>
      <c r="N58" s="90"/>
      <c r="O58" s="90"/>
      <c r="P58" s="91"/>
      <c r="Q58" s="85"/>
    </row>
    <row r="59" spans="1:17" ht="23.25" customHeight="1" x14ac:dyDescent="0.25">
      <c r="A59" s="155"/>
      <c r="B59" s="276" t="s">
        <v>251</v>
      </c>
      <c r="C59" s="168">
        <v>801</v>
      </c>
      <c r="D59" s="169" t="s">
        <v>384</v>
      </c>
      <c r="E59" s="169" t="s">
        <v>4</v>
      </c>
      <c r="F59" s="169"/>
      <c r="G59" s="169"/>
      <c r="H59" s="170">
        <f>H60</f>
        <v>51400</v>
      </c>
      <c r="I59" s="170">
        <f>I60</f>
        <v>40600</v>
      </c>
      <c r="J59" s="170">
        <f>J60</f>
        <v>92000</v>
      </c>
      <c r="K59" s="88"/>
      <c r="M59" s="89"/>
      <c r="N59" s="90"/>
      <c r="O59" s="90"/>
      <c r="P59" s="91"/>
      <c r="Q59" s="85"/>
    </row>
    <row r="60" spans="1:17" s="86" customFormat="1" ht="21.75" customHeight="1" x14ac:dyDescent="0.2">
      <c r="A60" s="166"/>
      <c r="B60" s="167" t="s">
        <v>253</v>
      </c>
      <c r="C60" s="168">
        <v>801</v>
      </c>
      <c r="D60" s="169" t="s">
        <v>384</v>
      </c>
      <c r="E60" s="169" t="s">
        <v>435</v>
      </c>
      <c r="F60" s="169"/>
      <c r="G60" s="169"/>
      <c r="H60" s="170">
        <f>H61+H64</f>
        <v>51400</v>
      </c>
      <c r="I60" s="170">
        <f>I64</f>
        <v>40600</v>
      </c>
      <c r="J60" s="170">
        <f>J61+J64</f>
        <v>92000</v>
      </c>
      <c r="K60" s="92"/>
      <c r="M60" s="93"/>
      <c r="N60" s="138"/>
      <c r="O60" s="138"/>
      <c r="P60" s="139"/>
      <c r="Q60" s="87"/>
    </row>
    <row r="61" spans="1:17" ht="31.5" hidden="1" x14ac:dyDescent="0.25">
      <c r="A61" s="155"/>
      <c r="B61" s="164" t="s">
        <v>436</v>
      </c>
      <c r="C61" s="157">
        <v>801</v>
      </c>
      <c r="D61" s="158" t="s">
        <v>384</v>
      </c>
      <c r="E61" s="158" t="s">
        <v>435</v>
      </c>
      <c r="F61" s="158" t="s">
        <v>437</v>
      </c>
      <c r="G61" s="158"/>
      <c r="H61" s="159">
        <f>H62+H63</f>
        <v>0</v>
      </c>
      <c r="I61" s="170">
        <f>J61-H61</f>
        <v>0</v>
      </c>
      <c r="J61" s="159">
        <f>J62+J63</f>
        <v>0</v>
      </c>
      <c r="K61" s="88"/>
      <c r="M61" s="89"/>
      <c r="N61" s="90"/>
      <c r="O61" s="90"/>
      <c r="P61" s="91"/>
      <c r="Q61" s="85"/>
    </row>
    <row r="62" spans="1:17" hidden="1" x14ac:dyDescent="0.25">
      <c r="A62" s="155"/>
      <c r="B62" s="164" t="s">
        <v>398</v>
      </c>
      <c r="C62" s="157">
        <v>801</v>
      </c>
      <c r="D62" s="158" t="s">
        <v>384</v>
      </c>
      <c r="E62" s="158" t="s">
        <v>435</v>
      </c>
      <c r="F62" s="158" t="s">
        <v>437</v>
      </c>
      <c r="G62" s="158" t="s">
        <v>388</v>
      </c>
      <c r="H62" s="159"/>
      <c r="I62" s="159">
        <f>J62-H62</f>
        <v>0</v>
      </c>
      <c r="J62" s="159">
        <v>0</v>
      </c>
      <c r="K62" s="88"/>
      <c r="M62" s="89"/>
      <c r="N62" s="90"/>
      <c r="O62" s="90"/>
      <c r="P62" s="91"/>
      <c r="Q62" s="85"/>
    </row>
    <row r="63" spans="1:17" ht="21" hidden="1" x14ac:dyDescent="0.25">
      <c r="A63" s="155"/>
      <c r="B63" s="164" t="s">
        <v>403</v>
      </c>
      <c r="C63" s="157">
        <v>801</v>
      </c>
      <c r="D63" s="158" t="s">
        <v>384</v>
      </c>
      <c r="E63" s="158" t="s">
        <v>435</v>
      </c>
      <c r="F63" s="158" t="s">
        <v>437</v>
      </c>
      <c r="G63" s="158" t="s">
        <v>404</v>
      </c>
      <c r="H63" s="159"/>
      <c r="I63" s="159">
        <f>J63-H63</f>
        <v>0</v>
      </c>
      <c r="J63" s="159">
        <v>0</v>
      </c>
      <c r="K63" s="88"/>
      <c r="M63" s="89"/>
      <c r="N63" s="90"/>
      <c r="O63" s="90"/>
      <c r="P63" s="91"/>
      <c r="Q63" s="85"/>
    </row>
    <row r="64" spans="1:17" ht="23.25" customHeight="1" x14ac:dyDescent="0.25">
      <c r="A64" s="155"/>
      <c r="B64" s="164" t="s">
        <v>389</v>
      </c>
      <c r="C64" s="157">
        <v>801</v>
      </c>
      <c r="D64" s="158" t="s">
        <v>384</v>
      </c>
      <c r="E64" s="158" t="s">
        <v>435</v>
      </c>
      <c r="F64" s="158" t="s">
        <v>390</v>
      </c>
      <c r="G64" s="158"/>
      <c r="H64" s="159">
        <f>H65</f>
        <v>51400</v>
      </c>
      <c r="I64" s="159">
        <f>I65</f>
        <v>40600</v>
      </c>
      <c r="J64" s="159">
        <f>J65</f>
        <v>92000</v>
      </c>
      <c r="K64" s="88"/>
      <c r="M64" s="89"/>
      <c r="N64" s="90"/>
      <c r="O64" s="90"/>
      <c r="P64" s="91"/>
      <c r="Q64" s="85"/>
    </row>
    <row r="65" spans="1:32" ht="42" x14ac:dyDescent="0.25">
      <c r="A65" s="155"/>
      <c r="B65" s="164" t="s">
        <v>438</v>
      </c>
      <c r="C65" s="157">
        <v>801</v>
      </c>
      <c r="D65" s="158" t="s">
        <v>384</v>
      </c>
      <c r="E65" s="158" t="s">
        <v>435</v>
      </c>
      <c r="F65" s="158" t="s">
        <v>439</v>
      </c>
      <c r="G65" s="158"/>
      <c r="H65" s="159">
        <f>H66+H67+H69+H68</f>
        <v>51400</v>
      </c>
      <c r="I65" s="159">
        <f>I66+I69</f>
        <v>40600</v>
      </c>
      <c r="J65" s="159">
        <f>J66+J67+J69</f>
        <v>92000</v>
      </c>
      <c r="K65" s="88"/>
      <c r="M65" s="89"/>
      <c r="N65" s="90"/>
      <c r="O65" s="90"/>
      <c r="P65" s="91"/>
      <c r="Q65" s="85"/>
    </row>
    <row r="66" spans="1:32" ht="73.5" x14ac:dyDescent="0.25">
      <c r="A66" s="155"/>
      <c r="B66" s="164" t="s">
        <v>393</v>
      </c>
      <c r="C66" s="157">
        <v>801</v>
      </c>
      <c r="D66" s="158" t="s">
        <v>384</v>
      </c>
      <c r="E66" s="158" t="s">
        <v>435</v>
      </c>
      <c r="F66" s="158" t="s">
        <v>439</v>
      </c>
      <c r="G66" s="158" t="s">
        <v>394</v>
      </c>
      <c r="H66" s="159">
        <v>49344</v>
      </c>
      <c r="I66" s="159">
        <f>J66-H66</f>
        <v>38976</v>
      </c>
      <c r="J66" s="159">
        <v>88320</v>
      </c>
      <c r="K66" s="88"/>
      <c r="M66" s="89"/>
      <c r="N66" s="90"/>
      <c r="O66" s="90"/>
      <c r="P66" s="91"/>
      <c r="Q66" s="85"/>
    </row>
    <row r="67" spans="1:32" hidden="1" x14ac:dyDescent="0.25">
      <c r="A67" s="155"/>
      <c r="B67" s="164" t="s">
        <v>398</v>
      </c>
      <c r="C67" s="157">
        <v>801</v>
      </c>
      <c r="D67" s="158" t="s">
        <v>384</v>
      </c>
      <c r="E67" s="158" t="s">
        <v>435</v>
      </c>
      <c r="F67" s="158" t="s">
        <v>439</v>
      </c>
      <c r="G67" s="158" t="s">
        <v>388</v>
      </c>
      <c r="H67" s="159">
        <v>0</v>
      </c>
      <c r="I67" s="159">
        <f>J67-H67</f>
        <v>0</v>
      </c>
      <c r="J67" s="159">
        <v>0</v>
      </c>
      <c r="K67" s="88"/>
      <c r="M67" s="89"/>
      <c r="N67" s="90"/>
      <c r="O67" s="90"/>
      <c r="P67" s="91"/>
      <c r="Q67" s="85"/>
    </row>
    <row r="68" spans="1:32" ht="21" hidden="1" x14ac:dyDescent="0.25">
      <c r="A68" s="155"/>
      <c r="B68" s="164" t="s">
        <v>403</v>
      </c>
      <c r="C68" s="157"/>
      <c r="D68" s="158"/>
      <c r="E68" s="158"/>
      <c r="F68" s="158"/>
      <c r="G68" s="158" t="s">
        <v>404</v>
      </c>
      <c r="H68" s="159">
        <v>0</v>
      </c>
      <c r="I68" s="159">
        <f>J68-H68</f>
        <v>0</v>
      </c>
      <c r="J68" s="159">
        <v>0</v>
      </c>
      <c r="K68" s="88"/>
      <c r="M68" s="89"/>
      <c r="N68" s="90"/>
      <c r="O68" s="90"/>
      <c r="P68" s="91"/>
      <c r="Q68" s="85"/>
    </row>
    <row r="69" spans="1:32" ht="31.5" x14ac:dyDescent="0.25">
      <c r="A69" s="155"/>
      <c r="B69" s="164" t="s">
        <v>415</v>
      </c>
      <c r="C69" s="157">
        <v>801</v>
      </c>
      <c r="D69" s="158" t="s">
        <v>384</v>
      </c>
      <c r="E69" s="158" t="s">
        <v>435</v>
      </c>
      <c r="F69" s="158" t="s">
        <v>439</v>
      </c>
      <c r="G69" s="158" t="s">
        <v>416</v>
      </c>
      <c r="H69" s="159">
        <v>2056</v>
      </c>
      <c r="I69" s="159">
        <f>J69-H69</f>
        <v>1624</v>
      </c>
      <c r="J69" s="159">
        <v>3680</v>
      </c>
      <c r="K69" s="88"/>
      <c r="M69" s="89"/>
      <c r="N69" s="90"/>
      <c r="O69" s="90"/>
      <c r="P69" s="91"/>
      <c r="Q69" s="85"/>
    </row>
    <row r="70" spans="1:32" ht="52.5" customHeight="1" x14ac:dyDescent="0.25">
      <c r="A70" s="155"/>
      <c r="B70" s="276" t="s">
        <v>257</v>
      </c>
      <c r="C70" s="168">
        <v>801</v>
      </c>
      <c r="D70" s="169" t="s">
        <v>435</v>
      </c>
      <c r="E70" s="169" t="s">
        <v>4</v>
      </c>
      <c r="F70" s="169"/>
      <c r="G70" s="169"/>
      <c r="H70" s="170">
        <f>H71+H75+H78</f>
        <v>5000</v>
      </c>
      <c r="I70" s="170">
        <f>J70-H70</f>
        <v>5500</v>
      </c>
      <c r="J70" s="170">
        <f>J71+J75+J78</f>
        <v>10500</v>
      </c>
      <c r="K70" s="88"/>
      <c r="M70" s="89"/>
      <c r="N70" s="90"/>
      <c r="O70" s="90"/>
      <c r="P70" s="91"/>
      <c r="Q70" s="85"/>
    </row>
    <row r="71" spans="1:32" s="86" customFormat="1" ht="42.75" customHeight="1" x14ac:dyDescent="0.2">
      <c r="A71" s="166"/>
      <c r="B71" s="167" t="s">
        <v>440</v>
      </c>
      <c r="C71" s="168">
        <v>801</v>
      </c>
      <c r="D71" s="169" t="s">
        <v>435</v>
      </c>
      <c r="E71" s="169" t="s">
        <v>441</v>
      </c>
      <c r="F71" s="169"/>
      <c r="G71" s="172"/>
      <c r="H71" s="170">
        <f t="shared" ref="H71:J72" si="4">H72</f>
        <v>5000</v>
      </c>
      <c r="I71" s="170">
        <f t="shared" si="4"/>
        <v>0</v>
      </c>
      <c r="J71" s="170">
        <f t="shared" si="4"/>
        <v>5000</v>
      </c>
      <c r="K71" s="92"/>
      <c r="M71" s="93" t="s">
        <v>506</v>
      </c>
      <c r="N71" s="138">
        <v>50000</v>
      </c>
      <c r="O71" s="138"/>
      <c r="P71" s="139"/>
      <c r="Q71" s="87"/>
    </row>
    <row r="72" spans="1:32" ht="42" customHeight="1" x14ac:dyDescent="0.25">
      <c r="A72" s="155"/>
      <c r="B72" s="164" t="s">
        <v>550</v>
      </c>
      <c r="C72" s="157">
        <v>801</v>
      </c>
      <c r="D72" s="158" t="s">
        <v>435</v>
      </c>
      <c r="E72" s="158" t="s">
        <v>441</v>
      </c>
      <c r="F72" s="158" t="s">
        <v>442</v>
      </c>
      <c r="G72" s="158"/>
      <c r="H72" s="159">
        <f t="shared" si="4"/>
        <v>5000</v>
      </c>
      <c r="I72" s="159">
        <f t="shared" si="4"/>
        <v>0</v>
      </c>
      <c r="J72" s="159">
        <f t="shared" si="4"/>
        <v>5000</v>
      </c>
      <c r="K72" s="88"/>
      <c r="M72" s="89"/>
      <c r="N72" s="90"/>
      <c r="O72" s="90"/>
      <c r="P72" s="91"/>
      <c r="Q72" s="85"/>
    </row>
    <row r="73" spans="1:32" ht="31.5" x14ac:dyDescent="0.25">
      <c r="A73" s="155"/>
      <c r="B73" s="164" t="s">
        <v>415</v>
      </c>
      <c r="C73" s="157">
        <v>801</v>
      </c>
      <c r="D73" s="158" t="s">
        <v>435</v>
      </c>
      <c r="E73" s="158" t="s">
        <v>441</v>
      </c>
      <c r="F73" s="158" t="s">
        <v>442</v>
      </c>
      <c r="G73" s="158" t="s">
        <v>416</v>
      </c>
      <c r="H73" s="159">
        <v>5000</v>
      </c>
      <c r="I73" s="159">
        <f>J73-H73</f>
        <v>0</v>
      </c>
      <c r="J73" s="159">
        <v>5000</v>
      </c>
      <c r="K73" s="88"/>
      <c r="M73" s="89"/>
      <c r="N73" s="90"/>
      <c r="O73" s="90"/>
      <c r="P73" s="91"/>
      <c r="Q73" s="85"/>
    </row>
    <row r="74" spans="1:32" ht="42" hidden="1" x14ac:dyDescent="0.25">
      <c r="A74" s="155"/>
      <c r="B74" s="276" t="s">
        <v>257</v>
      </c>
      <c r="C74" s="157">
        <v>801</v>
      </c>
      <c r="D74" s="158" t="s">
        <v>435</v>
      </c>
      <c r="E74" s="158" t="s">
        <v>4</v>
      </c>
      <c r="F74" s="158"/>
      <c r="G74" s="158"/>
      <c r="H74" s="159"/>
      <c r="I74" s="159"/>
      <c r="J74" s="159"/>
      <c r="K74" s="88"/>
      <c r="M74" s="89"/>
      <c r="N74" s="90"/>
      <c r="O74" s="90"/>
      <c r="P74" s="91"/>
      <c r="Q74" s="85"/>
    </row>
    <row r="75" spans="1:32" x14ac:dyDescent="0.25">
      <c r="A75" s="155"/>
      <c r="B75" s="167" t="s">
        <v>278</v>
      </c>
      <c r="C75" s="168">
        <v>801</v>
      </c>
      <c r="D75" s="169" t="s">
        <v>435</v>
      </c>
      <c r="E75" s="169" t="s">
        <v>443</v>
      </c>
      <c r="F75" s="169"/>
      <c r="G75" s="169"/>
      <c r="H75" s="170">
        <f>H76</f>
        <v>0</v>
      </c>
      <c r="I75" s="170">
        <f>J75-H75</f>
        <v>5000</v>
      </c>
      <c r="J75" s="170">
        <f>J76</f>
        <v>5000</v>
      </c>
      <c r="K75" s="88"/>
      <c r="M75" s="89"/>
      <c r="N75" s="90"/>
      <c r="O75" s="90"/>
      <c r="P75" s="91"/>
      <c r="Q75" s="85"/>
    </row>
    <row r="76" spans="1:32" ht="46.5" customHeight="1" x14ac:dyDescent="0.25">
      <c r="A76" s="155"/>
      <c r="B76" s="164" t="s">
        <v>551</v>
      </c>
      <c r="C76" s="157">
        <v>801</v>
      </c>
      <c r="D76" s="158" t="s">
        <v>435</v>
      </c>
      <c r="E76" s="158" t="s">
        <v>443</v>
      </c>
      <c r="F76" s="158" t="s">
        <v>444</v>
      </c>
      <c r="G76" s="158"/>
      <c r="H76" s="159">
        <f>H77</f>
        <v>0</v>
      </c>
      <c r="I76" s="159">
        <f>J76-H76</f>
        <v>5000</v>
      </c>
      <c r="J76" s="159">
        <f>J77</f>
        <v>5000</v>
      </c>
      <c r="K76" s="88"/>
      <c r="M76" s="89"/>
      <c r="N76" s="90"/>
      <c r="O76" s="90"/>
      <c r="P76" s="91"/>
      <c r="Q76" s="85"/>
    </row>
    <row r="77" spans="1:32" ht="31.5" x14ac:dyDescent="0.25">
      <c r="A77" s="155"/>
      <c r="B77" s="164" t="s">
        <v>415</v>
      </c>
      <c r="C77" s="157">
        <v>801</v>
      </c>
      <c r="D77" s="158" t="s">
        <v>435</v>
      </c>
      <c r="E77" s="158" t="s">
        <v>443</v>
      </c>
      <c r="F77" s="158" t="s">
        <v>444</v>
      </c>
      <c r="G77" s="158" t="s">
        <v>416</v>
      </c>
      <c r="H77" s="159"/>
      <c r="I77" s="159">
        <f>J77-H77</f>
        <v>5000</v>
      </c>
      <c r="J77" s="159">
        <v>5000</v>
      </c>
      <c r="K77" s="88"/>
      <c r="M77" s="89"/>
      <c r="N77" s="90"/>
      <c r="O77" s="90"/>
      <c r="P77" s="91"/>
      <c r="Q77" s="85"/>
    </row>
    <row r="78" spans="1:32" s="86" customFormat="1" ht="31.5" x14ac:dyDescent="0.2">
      <c r="A78" s="166"/>
      <c r="B78" s="167" t="s">
        <v>280</v>
      </c>
      <c r="C78" s="168">
        <v>801</v>
      </c>
      <c r="D78" s="169" t="s">
        <v>435</v>
      </c>
      <c r="E78" s="169" t="s">
        <v>445</v>
      </c>
      <c r="F78" s="169"/>
      <c r="G78" s="169"/>
      <c r="H78" s="170">
        <f>H82</f>
        <v>0</v>
      </c>
      <c r="I78" s="170">
        <f>I79+I82</f>
        <v>500</v>
      </c>
      <c r="J78" s="170">
        <f>J82</f>
        <v>500</v>
      </c>
      <c r="K78" s="92"/>
      <c r="M78" s="93"/>
      <c r="N78" s="138"/>
      <c r="O78" s="138"/>
      <c r="P78" s="139"/>
      <c r="Q78" s="87"/>
      <c r="R78" s="174"/>
      <c r="S78" s="174"/>
      <c r="T78" s="174"/>
      <c r="U78" s="174"/>
      <c r="V78" s="382"/>
      <c r="W78" s="382"/>
      <c r="X78" s="382"/>
      <c r="Y78" s="382"/>
      <c r="Z78" s="382"/>
      <c r="AA78" s="382"/>
      <c r="AB78" s="382"/>
      <c r="AC78" s="382"/>
      <c r="AD78" s="382"/>
      <c r="AE78" s="382"/>
      <c r="AF78" s="382"/>
    </row>
    <row r="79" spans="1:32" ht="52.5" hidden="1" x14ac:dyDescent="0.25">
      <c r="A79" s="155"/>
      <c r="B79" s="164" t="s">
        <v>552</v>
      </c>
      <c r="C79" s="157">
        <v>801</v>
      </c>
      <c r="D79" s="158" t="s">
        <v>435</v>
      </c>
      <c r="E79" s="158" t="s">
        <v>445</v>
      </c>
      <c r="F79" s="158"/>
      <c r="G79" s="158"/>
      <c r="H79" s="159">
        <f>H80</f>
        <v>0</v>
      </c>
      <c r="I79" s="159">
        <f>J79-H79</f>
        <v>0</v>
      </c>
      <c r="J79" s="159">
        <f>J80</f>
        <v>0</v>
      </c>
      <c r="K79" s="88"/>
      <c r="M79" s="89"/>
      <c r="N79" s="90"/>
      <c r="O79" s="90"/>
      <c r="P79" s="91"/>
      <c r="Q79" s="85"/>
      <c r="R79" s="175"/>
      <c r="S79" s="175"/>
      <c r="T79" s="175"/>
      <c r="U79" s="175"/>
      <c r="V79" s="176"/>
      <c r="W79" s="176"/>
      <c r="X79" s="176"/>
      <c r="Y79" s="176"/>
      <c r="Z79" s="176"/>
      <c r="AA79" s="176"/>
      <c r="AB79" s="176"/>
      <c r="AC79" s="176"/>
      <c r="AD79" s="176"/>
      <c r="AE79" s="176"/>
      <c r="AF79" s="176"/>
    </row>
    <row r="80" spans="1:32" ht="84" hidden="1" x14ac:dyDescent="0.25">
      <c r="A80" s="155"/>
      <c r="B80" s="177" t="s">
        <v>514</v>
      </c>
      <c r="C80" s="157">
        <v>801</v>
      </c>
      <c r="D80" s="158" t="s">
        <v>435</v>
      </c>
      <c r="E80" s="158" t="s">
        <v>445</v>
      </c>
      <c r="F80" s="158" t="s">
        <v>446</v>
      </c>
      <c r="G80" s="158"/>
      <c r="H80" s="159">
        <f>H81</f>
        <v>0</v>
      </c>
      <c r="I80" s="159">
        <f>J80-H80</f>
        <v>0</v>
      </c>
      <c r="J80" s="159">
        <f>J81</f>
        <v>0</v>
      </c>
      <c r="K80" s="88"/>
      <c r="M80" s="89"/>
      <c r="N80" s="90"/>
      <c r="O80" s="90"/>
      <c r="P80" s="91"/>
      <c r="Q80" s="85"/>
      <c r="R80" s="175"/>
      <c r="S80" s="175"/>
      <c r="T80" s="175"/>
      <c r="U80" s="175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  <c r="AF80" s="176"/>
    </row>
    <row r="81" spans="1:32" ht="21" hidden="1" x14ac:dyDescent="0.25">
      <c r="A81" s="155"/>
      <c r="B81" s="164" t="s">
        <v>403</v>
      </c>
      <c r="C81" s="157">
        <v>801</v>
      </c>
      <c r="D81" s="158" t="s">
        <v>435</v>
      </c>
      <c r="E81" s="158" t="s">
        <v>445</v>
      </c>
      <c r="F81" s="158" t="s">
        <v>446</v>
      </c>
      <c r="G81" s="158" t="s">
        <v>404</v>
      </c>
      <c r="H81" s="159"/>
      <c r="I81" s="159">
        <f>J81-H81</f>
        <v>0</v>
      </c>
      <c r="J81" s="159">
        <v>0</v>
      </c>
      <c r="K81" s="88"/>
      <c r="M81" s="89"/>
      <c r="N81" s="90"/>
      <c r="O81" s="90"/>
      <c r="P81" s="91"/>
      <c r="Q81" s="85"/>
      <c r="R81" s="175"/>
      <c r="S81" s="175"/>
      <c r="T81" s="175"/>
      <c r="U81" s="175"/>
      <c r="V81" s="176"/>
      <c r="W81" s="176"/>
      <c r="X81" s="176"/>
      <c r="Y81" s="176"/>
      <c r="Z81" s="176"/>
      <c r="AA81" s="176"/>
      <c r="AB81" s="176"/>
      <c r="AC81" s="176"/>
      <c r="AD81" s="176"/>
      <c r="AE81" s="176"/>
      <c r="AF81" s="176"/>
    </row>
    <row r="82" spans="1:32" ht="42" x14ac:dyDescent="0.25">
      <c r="A82" s="155"/>
      <c r="B82" s="164" t="s">
        <v>567</v>
      </c>
      <c r="C82" s="157">
        <v>801</v>
      </c>
      <c r="D82" s="158" t="s">
        <v>435</v>
      </c>
      <c r="E82" s="158" t="s">
        <v>445</v>
      </c>
      <c r="F82" s="158" t="s">
        <v>448</v>
      </c>
      <c r="G82" s="158"/>
      <c r="H82" s="159">
        <f>H83</f>
        <v>0</v>
      </c>
      <c r="I82" s="159">
        <f>J82-H82</f>
        <v>500</v>
      </c>
      <c r="J82" s="159">
        <f>J83</f>
        <v>500</v>
      </c>
      <c r="K82" s="88"/>
      <c r="M82" s="89"/>
      <c r="N82" s="90"/>
      <c r="O82" s="90"/>
      <c r="P82" s="91"/>
      <c r="Q82" s="85"/>
    </row>
    <row r="83" spans="1:32" ht="31.5" x14ac:dyDescent="0.25">
      <c r="A83" s="155"/>
      <c r="B83" s="164" t="s">
        <v>415</v>
      </c>
      <c r="C83" s="157">
        <v>801</v>
      </c>
      <c r="D83" s="158" t="s">
        <v>435</v>
      </c>
      <c r="E83" s="158" t="s">
        <v>445</v>
      </c>
      <c r="F83" s="158" t="s">
        <v>448</v>
      </c>
      <c r="G83" s="158" t="s">
        <v>416</v>
      </c>
      <c r="H83" s="159"/>
      <c r="I83" s="159">
        <f>J83-H83</f>
        <v>500</v>
      </c>
      <c r="J83" s="159">
        <v>500</v>
      </c>
      <c r="K83" s="88"/>
      <c r="M83" s="89"/>
      <c r="N83" s="90"/>
      <c r="O83" s="90"/>
      <c r="P83" s="91"/>
      <c r="Q83" s="85"/>
    </row>
    <row r="84" spans="1:32" s="86" customFormat="1" ht="18.75" x14ac:dyDescent="0.2">
      <c r="A84" s="178"/>
      <c r="B84" s="167" t="s">
        <v>282</v>
      </c>
      <c r="C84" s="168">
        <v>801</v>
      </c>
      <c r="D84" s="169" t="s">
        <v>395</v>
      </c>
      <c r="E84" s="169" t="s">
        <v>4</v>
      </c>
      <c r="F84" s="169"/>
      <c r="G84" s="169"/>
      <c r="H84" s="170">
        <f>H85</f>
        <v>53434.879999999997</v>
      </c>
      <c r="I84" s="170">
        <f>I85+I88</f>
        <v>25686.159999999996</v>
      </c>
      <c r="J84" s="170">
        <f>J85+J88</f>
        <v>79121.039999999994</v>
      </c>
      <c r="K84" s="92"/>
      <c r="M84" s="93"/>
      <c r="N84" s="138"/>
      <c r="O84" s="138"/>
      <c r="P84" s="139"/>
      <c r="Q84" s="87"/>
    </row>
    <row r="85" spans="1:32" s="86" customFormat="1" ht="21" x14ac:dyDescent="0.2">
      <c r="A85" s="178"/>
      <c r="B85" s="167" t="s">
        <v>296</v>
      </c>
      <c r="C85" s="168">
        <v>801</v>
      </c>
      <c r="D85" s="169" t="s">
        <v>395</v>
      </c>
      <c r="E85" s="169" t="s">
        <v>449</v>
      </c>
      <c r="F85" s="169"/>
      <c r="G85" s="169"/>
      <c r="H85" s="170">
        <f>H89+H95</f>
        <v>53434.879999999997</v>
      </c>
      <c r="I85" s="170">
        <f>I86+I89</f>
        <v>25686.159999999996</v>
      </c>
      <c r="J85" s="170">
        <f>J89</f>
        <v>79121.039999999994</v>
      </c>
      <c r="K85" s="92"/>
      <c r="M85" s="93"/>
      <c r="N85" s="138"/>
      <c r="O85" s="138"/>
      <c r="P85" s="139"/>
      <c r="Q85" s="87"/>
    </row>
    <row r="86" spans="1:32" ht="98.25" hidden="1" customHeight="1" x14ac:dyDescent="0.25">
      <c r="A86" s="179"/>
      <c r="B86" s="180" t="s">
        <v>553</v>
      </c>
      <c r="C86" s="157">
        <v>801</v>
      </c>
      <c r="D86" s="158" t="s">
        <v>395</v>
      </c>
      <c r="E86" s="158" t="s">
        <v>449</v>
      </c>
      <c r="F86" s="158" t="s">
        <v>450</v>
      </c>
      <c r="G86" s="158"/>
      <c r="H86" s="159">
        <f>H87+H88</f>
        <v>0</v>
      </c>
      <c r="I86" s="159">
        <f>J86-H86</f>
        <v>0</v>
      </c>
      <c r="J86" s="159">
        <f>J87+J88</f>
        <v>0</v>
      </c>
      <c r="K86" s="88"/>
      <c r="M86" s="89"/>
      <c r="N86" s="90"/>
      <c r="O86" s="90"/>
      <c r="P86" s="91"/>
      <c r="Q86" s="85"/>
    </row>
    <row r="87" spans="1:32" ht="18.75" hidden="1" x14ac:dyDescent="0.25">
      <c r="A87" s="179"/>
      <c r="B87" s="164" t="s">
        <v>398</v>
      </c>
      <c r="C87" s="157">
        <v>801</v>
      </c>
      <c r="D87" s="158" t="s">
        <v>395</v>
      </c>
      <c r="E87" s="158" t="s">
        <v>449</v>
      </c>
      <c r="F87" s="158" t="s">
        <v>450</v>
      </c>
      <c r="G87" s="158" t="s">
        <v>388</v>
      </c>
      <c r="H87" s="159"/>
      <c r="I87" s="159">
        <f>J87-H87</f>
        <v>0</v>
      </c>
      <c r="J87" s="159">
        <v>0</v>
      </c>
      <c r="K87" s="88"/>
      <c r="M87" s="89"/>
      <c r="N87" s="90"/>
      <c r="O87" s="90"/>
      <c r="P87" s="91"/>
      <c r="Q87" s="85"/>
    </row>
    <row r="88" spans="1:32" ht="21" hidden="1" x14ac:dyDescent="0.25">
      <c r="A88" s="179"/>
      <c r="B88" s="164" t="s">
        <v>403</v>
      </c>
      <c r="C88" s="157">
        <v>801</v>
      </c>
      <c r="D88" s="158" t="s">
        <v>395</v>
      </c>
      <c r="E88" s="158" t="s">
        <v>449</v>
      </c>
      <c r="F88" s="158" t="s">
        <v>450</v>
      </c>
      <c r="G88" s="158" t="s">
        <v>404</v>
      </c>
      <c r="H88" s="159"/>
      <c r="I88" s="159">
        <f>J88-H88</f>
        <v>0</v>
      </c>
      <c r="J88" s="159">
        <v>0</v>
      </c>
      <c r="K88" s="88"/>
      <c r="M88" s="89"/>
      <c r="N88" s="90"/>
      <c r="O88" s="90"/>
      <c r="P88" s="91"/>
      <c r="Q88" s="85"/>
    </row>
    <row r="89" spans="1:32" ht="21" x14ac:dyDescent="0.25">
      <c r="A89" s="179"/>
      <c r="B89" s="167" t="s">
        <v>451</v>
      </c>
      <c r="C89" s="168">
        <v>801</v>
      </c>
      <c r="D89" s="169" t="s">
        <v>395</v>
      </c>
      <c r="E89" s="169" t="s">
        <v>449</v>
      </c>
      <c r="F89" s="169" t="s">
        <v>452</v>
      </c>
      <c r="G89" s="169"/>
      <c r="H89" s="170">
        <f>H90</f>
        <v>53434.879999999997</v>
      </c>
      <c r="I89" s="170">
        <f>J89-H89</f>
        <v>25686.159999999996</v>
      </c>
      <c r="J89" s="170">
        <f>J90+J95</f>
        <v>79121.039999999994</v>
      </c>
      <c r="K89" s="88"/>
      <c r="M89" s="89"/>
      <c r="N89" s="90"/>
      <c r="O89" s="90"/>
      <c r="P89" s="91"/>
      <c r="Q89" s="85"/>
    </row>
    <row r="90" spans="1:32" ht="31.5" x14ac:dyDescent="0.25">
      <c r="A90" s="179"/>
      <c r="B90" s="164" t="s">
        <v>453</v>
      </c>
      <c r="C90" s="157">
        <v>801</v>
      </c>
      <c r="D90" s="158" t="s">
        <v>395</v>
      </c>
      <c r="E90" s="158" t="s">
        <v>449</v>
      </c>
      <c r="F90" s="158" t="s">
        <v>454</v>
      </c>
      <c r="G90" s="158"/>
      <c r="H90" s="159">
        <f>H91+H92</f>
        <v>53434.879999999997</v>
      </c>
      <c r="I90" s="159">
        <f>I91+I92</f>
        <v>25586.159999999996</v>
      </c>
      <c r="J90" s="159">
        <f>J91+J92</f>
        <v>79021.039999999994</v>
      </c>
      <c r="K90" s="88"/>
      <c r="M90" s="89"/>
      <c r="N90" s="90"/>
      <c r="O90" s="90"/>
      <c r="P90" s="91"/>
      <c r="Q90" s="85"/>
    </row>
    <row r="91" spans="1:32" ht="73.5" x14ac:dyDescent="0.25">
      <c r="A91" s="179"/>
      <c r="B91" s="164" t="s">
        <v>393</v>
      </c>
      <c r="C91" s="157">
        <v>801</v>
      </c>
      <c r="D91" s="158" t="s">
        <v>395</v>
      </c>
      <c r="E91" s="158" t="s">
        <v>449</v>
      </c>
      <c r="F91" s="158" t="s">
        <v>454</v>
      </c>
      <c r="G91" s="158" t="s">
        <v>394</v>
      </c>
      <c r="H91" s="159">
        <v>48746.879999999997</v>
      </c>
      <c r="I91" s="159">
        <f>J91-H91</f>
        <v>25274.159999999996</v>
      </c>
      <c r="J91" s="159">
        <v>74021.039999999994</v>
      </c>
      <c r="K91" s="88"/>
      <c r="M91" s="89"/>
      <c r="N91" s="90"/>
      <c r="O91" s="90"/>
      <c r="P91" s="91"/>
      <c r="Q91" s="85"/>
    </row>
    <row r="92" spans="1:32" ht="31.5" x14ac:dyDescent="0.25">
      <c r="A92" s="179"/>
      <c r="B92" s="164" t="s">
        <v>415</v>
      </c>
      <c r="C92" s="157">
        <v>801</v>
      </c>
      <c r="D92" s="158" t="s">
        <v>395</v>
      </c>
      <c r="E92" s="158" t="s">
        <v>449</v>
      </c>
      <c r="F92" s="158" t="s">
        <v>454</v>
      </c>
      <c r="G92" s="158" t="s">
        <v>416</v>
      </c>
      <c r="H92" s="159">
        <v>4688</v>
      </c>
      <c r="I92" s="159">
        <f>J92-H92</f>
        <v>312</v>
      </c>
      <c r="J92" s="159">
        <v>5000</v>
      </c>
      <c r="K92" s="88"/>
      <c r="M92" s="89"/>
      <c r="N92" s="90"/>
      <c r="O92" s="90"/>
      <c r="P92" s="91"/>
      <c r="Q92" s="85"/>
    </row>
    <row r="93" spans="1:32" ht="63" hidden="1" x14ac:dyDescent="0.25">
      <c r="A93" s="179"/>
      <c r="B93" s="181" t="s">
        <v>515</v>
      </c>
      <c r="C93" s="182">
        <v>801</v>
      </c>
      <c r="D93" s="158" t="s">
        <v>395</v>
      </c>
      <c r="E93" s="158" t="s">
        <v>449</v>
      </c>
      <c r="F93" s="183" t="s">
        <v>516</v>
      </c>
      <c r="G93" s="158"/>
      <c r="H93" s="159"/>
      <c r="I93" s="159"/>
      <c r="J93" s="159">
        <v>0</v>
      </c>
      <c r="K93" s="88"/>
      <c r="M93" s="89"/>
      <c r="N93" s="90"/>
      <c r="O93" s="90"/>
      <c r="P93" s="91"/>
      <c r="Q93" s="85"/>
    </row>
    <row r="94" spans="1:32" ht="63" hidden="1" x14ac:dyDescent="0.25">
      <c r="A94" s="179"/>
      <c r="B94" s="181" t="s">
        <v>515</v>
      </c>
      <c r="C94" s="182">
        <v>801</v>
      </c>
      <c r="D94" s="158" t="s">
        <v>395</v>
      </c>
      <c r="E94" s="158" t="s">
        <v>449</v>
      </c>
      <c r="F94" s="183" t="s">
        <v>516</v>
      </c>
      <c r="G94" s="158" t="s">
        <v>416</v>
      </c>
      <c r="H94" s="159"/>
      <c r="I94" s="159"/>
      <c r="J94" s="159">
        <v>0</v>
      </c>
      <c r="K94" s="88"/>
      <c r="M94" s="89"/>
      <c r="N94" s="90"/>
      <c r="O94" s="90"/>
      <c r="P94" s="91"/>
      <c r="Q94" s="85"/>
    </row>
    <row r="95" spans="1:32" ht="137.25" customHeight="1" x14ac:dyDescent="0.25">
      <c r="A95" s="179"/>
      <c r="B95" s="184" t="s">
        <v>517</v>
      </c>
      <c r="C95" s="182">
        <v>801</v>
      </c>
      <c r="D95" s="158" t="s">
        <v>395</v>
      </c>
      <c r="E95" s="158" t="s">
        <v>449</v>
      </c>
      <c r="F95" s="183" t="s">
        <v>518</v>
      </c>
      <c r="G95" s="158"/>
      <c r="H95" s="159">
        <f>H96</f>
        <v>0</v>
      </c>
      <c r="I95" s="159">
        <f>I96</f>
        <v>100</v>
      </c>
      <c r="J95" s="159">
        <f>J96</f>
        <v>100</v>
      </c>
      <c r="K95" s="88"/>
      <c r="M95" s="89"/>
      <c r="N95" s="90"/>
      <c r="O95" s="90"/>
      <c r="P95" s="91"/>
      <c r="Q95" s="85"/>
    </row>
    <row r="96" spans="1:32" ht="18.75" x14ac:dyDescent="0.25">
      <c r="A96" s="179"/>
      <c r="B96" s="185" t="s">
        <v>519</v>
      </c>
      <c r="C96" s="182">
        <v>801</v>
      </c>
      <c r="D96" s="158" t="s">
        <v>395</v>
      </c>
      <c r="E96" s="158" t="s">
        <v>449</v>
      </c>
      <c r="F96" s="183" t="s">
        <v>520</v>
      </c>
      <c r="G96" s="158" t="s">
        <v>521</v>
      </c>
      <c r="H96" s="159"/>
      <c r="I96" s="159">
        <f>J96-H96</f>
        <v>100</v>
      </c>
      <c r="J96" s="159">
        <v>100</v>
      </c>
      <c r="K96" s="88"/>
      <c r="M96" s="89"/>
      <c r="N96" s="90"/>
      <c r="O96" s="90"/>
      <c r="P96" s="91"/>
      <c r="Q96" s="85"/>
    </row>
    <row r="97" spans="1:23" ht="31.5" x14ac:dyDescent="0.25">
      <c r="A97" s="179"/>
      <c r="B97" s="276" t="s">
        <v>298</v>
      </c>
      <c r="C97" s="278">
        <v>801</v>
      </c>
      <c r="D97" s="169" t="s">
        <v>455</v>
      </c>
      <c r="E97" s="169" t="s">
        <v>4</v>
      </c>
      <c r="F97" s="279"/>
      <c r="G97" s="169"/>
      <c r="H97" s="170">
        <f>H98+H102</f>
        <v>0</v>
      </c>
      <c r="I97" s="170">
        <f>I98+I102</f>
        <v>351310</v>
      </c>
      <c r="J97" s="170">
        <f>J98+J103</f>
        <v>351310</v>
      </c>
      <c r="K97" s="88"/>
      <c r="M97" s="89"/>
      <c r="N97" s="90"/>
      <c r="O97" s="90"/>
      <c r="P97" s="91"/>
      <c r="Q97" s="85"/>
    </row>
    <row r="98" spans="1:23" ht="21" x14ac:dyDescent="0.25">
      <c r="A98" s="179"/>
      <c r="B98" s="276" t="s">
        <v>549</v>
      </c>
      <c r="C98" s="278">
        <v>801</v>
      </c>
      <c r="D98" s="169" t="s">
        <v>455</v>
      </c>
      <c r="E98" s="169" t="s">
        <v>384</v>
      </c>
      <c r="F98" s="280"/>
      <c r="G98" s="169"/>
      <c r="H98" s="170">
        <f t="shared" ref="H98:I100" si="5">H99</f>
        <v>0</v>
      </c>
      <c r="I98" s="170">
        <f t="shared" si="5"/>
        <v>195010</v>
      </c>
      <c r="J98" s="170">
        <f>J101</f>
        <v>195010</v>
      </c>
      <c r="K98" s="88"/>
      <c r="M98" s="89"/>
      <c r="N98" s="90"/>
      <c r="O98" s="90"/>
      <c r="P98" s="91"/>
      <c r="Q98" s="85"/>
    </row>
    <row r="99" spans="1:23" ht="31.5" x14ac:dyDescent="0.25">
      <c r="A99" s="179"/>
      <c r="B99" s="164" t="s">
        <v>555</v>
      </c>
      <c r="C99" s="182">
        <v>801</v>
      </c>
      <c r="D99" s="158" t="s">
        <v>455</v>
      </c>
      <c r="E99" s="158" t="s">
        <v>384</v>
      </c>
      <c r="F99" s="281" t="s">
        <v>558</v>
      </c>
      <c r="G99" s="158"/>
      <c r="H99" s="159">
        <f t="shared" si="5"/>
        <v>0</v>
      </c>
      <c r="I99" s="159">
        <f t="shared" si="5"/>
        <v>195010</v>
      </c>
      <c r="J99" s="159">
        <f>J101</f>
        <v>195010</v>
      </c>
      <c r="K99" s="88"/>
      <c r="M99" s="89"/>
      <c r="N99" s="90"/>
      <c r="O99" s="90"/>
      <c r="P99" s="91"/>
      <c r="Q99" s="85"/>
    </row>
    <row r="100" spans="1:23" ht="39.75" customHeight="1" x14ac:dyDescent="0.25">
      <c r="A100" s="179"/>
      <c r="B100" s="164" t="s">
        <v>557</v>
      </c>
      <c r="C100" s="182">
        <v>801</v>
      </c>
      <c r="D100" s="158" t="s">
        <v>455</v>
      </c>
      <c r="E100" s="158" t="s">
        <v>384</v>
      </c>
      <c r="F100" s="281" t="s">
        <v>559</v>
      </c>
      <c r="G100" s="158"/>
      <c r="H100" s="159">
        <f t="shared" si="5"/>
        <v>0</v>
      </c>
      <c r="I100" s="159">
        <f t="shared" si="5"/>
        <v>195010</v>
      </c>
      <c r="J100" s="159">
        <f>J101</f>
        <v>195010</v>
      </c>
      <c r="K100" s="88"/>
      <c r="M100" s="89"/>
      <c r="N100" s="90"/>
      <c r="O100" s="90"/>
      <c r="P100" s="91"/>
      <c r="Q100" s="85"/>
    </row>
    <row r="101" spans="1:23" ht="31.5" x14ac:dyDescent="0.25">
      <c r="A101" s="179"/>
      <c r="B101" s="164" t="s">
        <v>415</v>
      </c>
      <c r="C101" s="182">
        <v>801</v>
      </c>
      <c r="D101" s="158" t="s">
        <v>455</v>
      </c>
      <c r="E101" s="158" t="s">
        <v>384</v>
      </c>
      <c r="F101" s="277" t="s">
        <v>559</v>
      </c>
      <c r="G101" s="158" t="s">
        <v>416</v>
      </c>
      <c r="H101" s="159">
        <v>0</v>
      </c>
      <c r="I101" s="159">
        <f>J101-H101</f>
        <v>195010</v>
      </c>
      <c r="J101" s="159">
        <v>195010</v>
      </c>
      <c r="K101" s="88"/>
      <c r="M101" s="89"/>
      <c r="N101" s="90"/>
      <c r="O101" s="90"/>
      <c r="P101" s="91"/>
      <c r="Q101" s="85"/>
    </row>
    <row r="102" spans="1:23" s="86" customFormat="1" ht="12.75" x14ac:dyDescent="0.2">
      <c r="A102" s="166"/>
      <c r="B102" s="167" t="s">
        <v>304</v>
      </c>
      <c r="C102" s="168">
        <v>801</v>
      </c>
      <c r="D102" s="169" t="s">
        <v>455</v>
      </c>
      <c r="E102" s="169" t="s">
        <v>435</v>
      </c>
      <c r="F102" s="169"/>
      <c r="G102" s="172"/>
      <c r="H102" s="170">
        <f t="shared" ref="H102:J102" si="6">H103+H105+H107+H109+H111</f>
        <v>0</v>
      </c>
      <c r="I102" s="170">
        <f t="shared" si="6"/>
        <v>156300</v>
      </c>
      <c r="J102" s="170">
        <f t="shared" si="6"/>
        <v>156300</v>
      </c>
      <c r="K102" s="92"/>
      <c r="M102" s="93"/>
      <c r="N102" s="383" t="e">
        <f>#REF!+#REF!+#REF!+#REF!+#REF!+#REF!+#REF!</f>
        <v>#REF!</v>
      </c>
      <c r="O102" s="383"/>
      <c r="P102" s="384"/>
      <c r="Q102" s="87"/>
    </row>
    <row r="103" spans="1:23" s="86" customFormat="1" ht="31.5" x14ac:dyDescent="0.2">
      <c r="A103" s="166"/>
      <c r="B103" s="164" t="s">
        <v>555</v>
      </c>
      <c r="C103" s="168">
        <v>801</v>
      </c>
      <c r="D103" s="169" t="s">
        <v>455</v>
      </c>
      <c r="E103" s="169" t="s">
        <v>435</v>
      </c>
      <c r="F103" s="169" t="s">
        <v>558</v>
      </c>
      <c r="G103" s="172"/>
      <c r="H103" s="170">
        <f>H117+H119+H121</f>
        <v>0</v>
      </c>
      <c r="I103" s="170">
        <f>I117+I119+I121</f>
        <v>156300</v>
      </c>
      <c r="J103" s="170">
        <f>J117+J119+J121</f>
        <v>156300</v>
      </c>
      <c r="K103" s="92"/>
      <c r="M103" s="93"/>
      <c r="N103" s="383" t="e">
        <f>#REF!+#REF!+#REF!+#REF!+#REF!+#REF!+#REF!</f>
        <v>#REF!</v>
      </c>
      <c r="O103" s="383"/>
      <c r="P103" s="384"/>
      <c r="Q103" s="87"/>
    </row>
    <row r="104" spans="1:23" ht="74.25" hidden="1" x14ac:dyDescent="0.25">
      <c r="A104" s="155"/>
      <c r="B104" s="186" t="s">
        <v>556</v>
      </c>
      <c r="C104" s="157">
        <v>801</v>
      </c>
      <c r="D104" s="158" t="s">
        <v>455</v>
      </c>
      <c r="E104" s="158" t="s">
        <v>435</v>
      </c>
      <c r="F104" s="158" t="s">
        <v>456</v>
      </c>
      <c r="G104" s="171"/>
      <c r="H104" s="159">
        <f>H105</f>
        <v>0</v>
      </c>
      <c r="I104" s="159">
        <f t="shared" ref="I104:I111" si="7">J104-H104</f>
        <v>0</v>
      </c>
      <c r="J104" s="159">
        <f>J105</f>
        <v>0</v>
      </c>
      <c r="K104" s="88"/>
      <c r="M104" s="89"/>
      <c r="N104" s="90"/>
      <c r="O104" s="90"/>
      <c r="P104" s="91"/>
      <c r="Q104" s="85"/>
      <c r="U104" s="174"/>
      <c r="V104" s="174"/>
      <c r="W104" s="187"/>
    </row>
    <row r="105" spans="1:23" ht="21" hidden="1" x14ac:dyDescent="0.25">
      <c r="A105" s="155"/>
      <c r="B105" s="164" t="s">
        <v>403</v>
      </c>
      <c r="C105" s="157">
        <v>801</v>
      </c>
      <c r="D105" s="158" t="s">
        <v>455</v>
      </c>
      <c r="E105" s="158" t="s">
        <v>435</v>
      </c>
      <c r="F105" s="158" t="s">
        <v>456</v>
      </c>
      <c r="G105" s="171">
        <v>244</v>
      </c>
      <c r="H105" s="159"/>
      <c r="I105" s="159">
        <f t="shared" si="7"/>
        <v>0</v>
      </c>
      <c r="J105" s="159">
        <v>0</v>
      </c>
      <c r="K105" s="88"/>
      <c r="M105" s="89"/>
      <c r="N105" s="90"/>
      <c r="O105" s="90"/>
      <c r="P105" s="91"/>
      <c r="Q105" s="85"/>
      <c r="U105" s="174"/>
      <c r="V105" s="174"/>
      <c r="W105" s="187"/>
    </row>
    <row r="106" spans="1:23" ht="84.75" hidden="1" x14ac:dyDescent="0.25">
      <c r="A106" s="155"/>
      <c r="B106" s="188" t="s">
        <v>522</v>
      </c>
      <c r="C106" s="157">
        <v>801</v>
      </c>
      <c r="D106" s="158" t="s">
        <v>455</v>
      </c>
      <c r="E106" s="158" t="s">
        <v>435</v>
      </c>
      <c r="F106" s="158" t="s">
        <v>523</v>
      </c>
      <c r="G106" s="171"/>
      <c r="H106" s="159">
        <f>H107</f>
        <v>0</v>
      </c>
      <c r="I106" s="159">
        <f t="shared" si="7"/>
        <v>0</v>
      </c>
      <c r="J106" s="159">
        <f>J107</f>
        <v>0</v>
      </c>
      <c r="K106" s="88"/>
      <c r="M106" s="89"/>
      <c r="N106" s="90"/>
      <c r="O106" s="90"/>
      <c r="P106" s="91"/>
      <c r="Q106" s="85"/>
      <c r="U106" s="174"/>
      <c r="V106" s="174"/>
      <c r="W106" s="187"/>
    </row>
    <row r="107" spans="1:23" ht="21" hidden="1" x14ac:dyDescent="0.25">
      <c r="A107" s="155"/>
      <c r="B107" s="164" t="s">
        <v>403</v>
      </c>
      <c r="C107" s="157">
        <v>801</v>
      </c>
      <c r="D107" s="158" t="s">
        <v>455</v>
      </c>
      <c r="E107" s="158" t="s">
        <v>435</v>
      </c>
      <c r="F107" s="158" t="s">
        <v>523</v>
      </c>
      <c r="G107" s="171">
        <v>244</v>
      </c>
      <c r="H107" s="159"/>
      <c r="I107" s="159">
        <f t="shared" si="7"/>
        <v>0</v>
      </c>
      <c r="J107" s="159">
        <v>0</v>
      </c>
      <c r="K107" s="88"/>
      <c r="M107" s="89"/>
      <c r="N107" s="90"/>
      <c r="O107" s="90"/>
      <c r="P107" s="91"/>
      <c r="Q107" s="85"/>
      <c r="U107" s="174"/>
      <c r="V107" s="174"/>
      <c r="W107" s="187"/>
    </row>
    <row r="108" spans="1:23" ht="84.75" hidden="1" x14ac:dyDescent="0.25">
      <c r="A108" s="179"/>
      <c r="B108" s="189" t="s">
        <v>524</v>
      </c>
      <c r="C108" s="157">
        <v>801</v>
      </c>
      <c r="D108" s="158" t="s">
        <v>455</v>
      </c>
      <c r="E108" s="158" t="s">
        <v>435</v>
      </c>
      <c r="F108" s="158" t="s">
        <v>457</v>
      </c>
      <c r="G108" s="171"/>
      <c r="H108" s="159">
        <f>H109</f>
        <v>0</v>
      </c>
      <c r="I108" s="159">
        <f t="shared" si="7"/>
        <v>0</v>
      </c>
      <c r="J108" s="159">
        <f>J109</f>
        <v>0</v>
      </c>
      <c r="K108" s="88"/>
      <c r="M108" s="89"/>
      <c r="N108" s="90"/>
      <c r="O108" s="90"/>
      <c r="P108" s="91"/>
      <c r="Q108" s="85"/>
      <c r="U108" s="174"/>
      <c r="V108" s="174"/>
      <c r="W108" s="187"/>
    </row>
    <row r="109" spans="1:23" ht="21" hidden="1" x14ac:dyDescent="0.25">
      <c r="A109" s="179"/>
      <c r="B109" s="164" t="s">
        <v>403</v>
      </c>
      <c r="C109" s="157">
        <v>801</v>
      </c>
      <c r="D109" s="158" t="s">
        <v>455</v>
      </c>
      <c r="E109" s="158" t="s">
        <v>435</v>
      </c>
      <c r="F109" s="158" t="s">
        <v>457</v>
      </c>
      <c r="G109" s="171">
        <v>244</v>
      </c>
      <c r="H109" s="159"/>
      <c r="I109" s="159">
        <f t="shared" si="7"/>
        <v>0</v>
      </c>
      <c r="J109" s="159">
        <v>0</v>
      </c>
      <c r="K109" s="88"/>
      <c r="M109" s="89"/>
      <c r="N109" s="90"/>
      <c r="O109" s="90"/>
      <c r="P109" s="91"/>
      <c r="Q109" s="85"/>
      <c r="U109" s="174"/>
      <c r="V109" s="174"/>
      <c r="W109" s="187"/>
    </row>
    <row r="110" spans="1:23" ht="84.75" hidden="1" x14ac:dyDescent="0.25">
      <c r="A110" s="155"/>
      <c r="B110" s="190" t="s">
        <v>554</v>
      </c>
      <c r="C110" s="157">
        <v>801</v>
      </c>
      <c r="D110" s="158" t="s">
        <v>455</v>
      </c>
      <c r="E110" s="158" t="s">
        <v>435</v>
      </c>
      <c r="F110" s="158" t="s">
        <v>458</v>
      </c>
      <c r="G110" s="171"/>
      <c r="H110" s="159">
        <f>H111</f>
        <v>0</v>
      </c>
      <c r="I110" s="159">
        <f t="shared" si="7"/>
        <v>0</v>
      </c>
      <c r="J110" s="159">
        <f>J111</f>
        <v>0</v>
      </c>
      <c r="K110" s="88"/>
      <c r="M110" s="89"/>
      <c r="N110" s="90"/>
      <c r="O110" s="90"/>
      <c r="P110" s="91"/>
      <c r="Q110" s="85"/>
      <c r="U110" s="174"/>
      <c r="V110" s="174"/>
      <c r="W110" s="187"/>
    </row>
    <row r="111" spans="1:23" ht="21" hidden="1" x14ac:dyDescent="0.25">
      <c r="A111" s="155"/>
      <c r="B111" s="164" t="s">
        <v>403</v>
      </c>
      <c r="C111" s="157">
        <v>801</v>
      </c>
      <c r="D111" s="158" t="s">
        <v>455</v>
      </c>
      <c r="E111" s="158" t="s">
        <v>435</v>
      </c>
      <c r="F111" s="158" t="s">
        <v>458</v>
      </c>
      <c r="G111" s="171">
        <v>244</v>
      </c>
      <c r="H111" s="159"/>
      <c r="I111" s="159">
        <f t="shared" si="7"/>
        <v>0</v>
      </c>
      <c r="J111" s="159">
        <v>0</v>
      </c>
      <c r="K111" s="88"/>
      <c r="M111" s="89"/>
      <c r="N111" s="90"/>
      <c r="O111" s="90"/>
      <c r="P111" s="91"/>
      <c r="Q111" s="85"/>
      <c r="U111" s="174"/>
      <c r="V111" s="174"/>
      <c r="W111" s="187"/>
    </row>
    <row r="112" spans="1:23" ht="35.25" hidden="1" customHeight="1" x14ac:dyDescent="0.25">
      <c r="A112" s="191"/>
      <c r="B112" s="164" t="s">
        <v>555</v>
      </c>
      <c r="C112" s="157">
        <v>801</v>
      </c>
      <c r="D112" s="158" t="s">
        <v>455</v>
      </c>
      <c r="E112" s="158" t="s">
        <v>435</v>
      </c>
      <c r="F112" s="157" t="s">
        <v>459</v>
      </c>
      <c r="G112" s="158"/>
      <c r="H112" s="159">
        <f>H115+H117+H119+H123</f>
        <v>0</v>
      </c>
      <c r="I112" s="159">
        <v>0</v>
      </c>
      <c r="J112" s="159">
        <v>0</v>
      </c>
      <c r="K112" s="88"/>
      <c r="M112" s="89"/>
      <c r="N112" s="90"/>
      <c r="O112" s="90"/>
      <c r="P112" s="91"/>
      <c r="Q112" s="85"/>
    </row>
    <row r="113" spans="1:17" ht="15" hidden="1" customHeight="1" x14ac:dyDescent="0.25">
      <c r="A113" s="191"/>
      <c r="B113" s="164" t="s">
        <v>460</v>
      </c>
      <c r="C113" s="157">
        <v>801</v>
      </c>
      <c r="D113" s="158" t="s">
        <v>455</v>
      </c>
      <c r="E113" s="158" t="s">
        <v>435</v>
      </c>
      <c r="F113" s="157" t="s">
        <v>461</v>
      </c>
      <c r="G113" s="158"/>
      <c r="H113" s="159"/>
      <c r="I113" s="159"/>
      <c r="J113" s="159">
        <f>J114</f>
        <v>0</v>
      </c>
      <c r="K113" s="88"/>
      <c r="M113" s="89"/>
      <c r="N113" s="90"/>
      <c r="O113" s="90"/>
      <c r="P113" s="91"/>
      <c r="Q113" s="85"/>
    </row>
    <row r="114" spans="1:17" ht="19.5" hidden="1" customHeight="1" x14ac:dyDescent="0.25">
      <c r="A114" s="191"/>
      <c r="B114" s="164" t="s">
        <v>415</v>
      </c>
      <c r="C114" s="157">
        <v>801</v>
      </c>
      <c r="D114" s="158" t="s">
        <v>455</v>
      </c>
      <c r="E114" s="158" t="s">
        <v>435</v>
      </c>
      <c r="F114" s="157" t="s">
        <v>461</v>
      </c>
      <c r="G114" s="158" t="s">
        <v>416</v>
      </c>
      <c r="H114" s="159"/>
      <c r="I114" s="159"/>
      <c r="J114" s="159"/>
      <c r="K114" s="88"/>
      <c r="M114" s="89"/>
      <c r="N114" s="90"/>
      <c r="O114" s="90"/>
      <c r="P114" s="91"/>
      <c r="Q114" s="85"/>
    </row>
    <row r="115" spans="1:17" ht="15" hidden="1" customHeight="1" x14ac:dyDescent="0.25">
      <c r="A115" s="191"/>
      <c r="B115" s="164" t="s">
        <v>462</v>
      </c>
      <c r="C115" s="157">
        <v>801</v>
      </c>
      <c r="D115" s="158" t="s">
        <v>455</v>
      </c>
      <c r="E115" s="158" t="s">
        <v>435</v>
      </c>
      <c r="F115" s="157" t="s">
        <v>463</v>
      </c>
      <c r="G115" s="158"/>
      <c r="H115" s="159">
        <f>H116</f>
        <v>0</v>
      </c>
      <c r="I115" s="159">
        <f>I116</f>
        <v>0</v>
      </c>
      <c r="J115" s="159">
        <f>J116</f>
        <v>0</v>
      </c>
      <c r="K115" s="88"/>
      <c r="M115" s="89"/>
      <c r="N115" s="90"/>
      <c r="O115" s="90"/>
      <c r="P115" s="91"/>
      <c r="Q115" s="85"/>
    </row>
    <row r="116" spans="1:17" ht="27" hidden="1" customHeight="1" x14ac:dyDescent="0.25">
      <c r="A116" s="191"/>
      <c r="B116" s="164" t="s">
        <v>415</v>
      </c>
      <c r="C116" s="157">
        <v>801</v>
      </c>
      <c r="D116" s="158" t="s">
        <v>455</v>
      </c>
      <c r="E116" s="158" t="s">
        <v>435</v>
      </c>
      <c r="F116" s="157" t="s">
        <v>463</v>
      </c>
      <c r="G116" s="158" t="s">
        <v>416</v>
      </c>
      <c r="H116" s="159"/>
      <c r="I116" s="159"/>
      <c r="J116" s="159">
        <v>0</v>
      </c>
      <c r="K116" s="88"/>
      <c r="M116" s="89"/>
      <c r="N116" s="90"/>
      <c r="O116" s="90"/>
      <c r="P116" s="91"/>
      <c r="Q116" s="85"/>
    </row>
    <row r="117" spans="1:17" ht="11.25" customHeight="1" x14ac:dyDescent="0.25">
      <c r="A117" s="191"/>
      <c r="B117" s="164" t="s">
        <v>464</v>
      </c>
      <c r="C117" s="157">
        <v>801</v>
      </c>
      <c r="D117" s="158" t="s">
        <v>455</v>
      </c>
      <c r="E117" s="158" t="s">
        <v>435</v>
      </c>
      <c r="F117" s="157" t="s">
        <v>465</v>
      </c>
      <c r="G117" s="158"/>
      <c r="H117" s="159">
        <f>H118</f>
        <v>0</v>
      </c>
      <c r="I117" s="159">
        <f>I118</f>
        <v>6300</v>
      </c>
      <c r="J117" s="159">
        <f>J118</f>
        <v>6300</v>
      </c>
      <c r="K117" s="88"/>
      <c r="M117" s="89"/>
      <c r="N117" s="90"/>
      <c r="O117" s="90"/>
      <c r="P117" s="91"/>
      <c r="Q117" s="85"/>
    </row>
    <row r="118" spans="1:17" ht="24" customHeight="1" x14ac:dyDescent="0.25">
      <c r="A118" s="191"/>
      <c r="B118" s="164" t="s">
        <v>415</v>
      </c>
      <c r="C118" s="157">
        <v>801</v>
      </c>
      <c r="D118" s="158" t="s">
        <v>455</v>
      </c>
      <c r="E118" s="158" t="s">
        <v>435</v>
      </c>
      <c r="F118" s="157" t="s">
        <v>465</v>
      </c>
      <c r="G118" s="158" t="s">
        <v>416</v>
      </c>
      <c r="H118" s="159">
        <v>0</v>
      </c>
      <c r="I118" s="159">
        <f>J118-H118</f>
        <v>6300</v>
      </c>
      <c r="J118" s="159">
        <v>6300</v>
      </c>
      <c r="K118" s="88"/>
      <c r="M118" s="89"/>
      <c r="N118" s="90"/>
      <c r="O118" s="90"/>
      <c r="P118" s="91"/>
      <c r="Q118" s="85"/>
    </row>
    <row r="119" spans="1:17" ht="27.75" hidden="1" customHeight="1" x14ac:dyDescent="0.25">
      <c r="A119" s="191"/>
      <c r="B119" s="164" t="s">
        <v>466</v>
      </c>
      <c r="C119" s="157">
        <v>801</v>
      </c>
      <c r="D119" s="158" t="s">
        <v>455</v>
      </c>
      <c r="E119" s="158" t="s">
        <v>435</v>
      </c>
      <c r="F119" s="157" t="s">
        <v>467</v>
      </c>
      <c r="G119" s="158"/>
      <c r="H119" s="159">
        <f>H120</f>
        <v>0</v>
      </c>
      <c r="I119" s="159">
        <f>I120</f>
        <v>0</v>
      </c>
      <c r="J119" s="159">
        <f>J120</f>
        <v>0</v>
      </c>
      <c r="K119" s="88"/>
      <c r="M119" s="89"/>
      <c r="N119" s="90"/>
      <c r="O119" s="90"/>
      <c r="P119" s="91"/>
      <c r="Q119" s="85"/>
    </row>
    <row r="120" spans="1:17" ht="25.5" hidden="1" customHeight="1" x14ac:dyDescent="0.25">
      <c r="A120" s="191"/>
      <c r="B120" s="164" t="s">
        <v>415</v>
      </c>
      <c r="C120" s="157">
        <v>801</v>
      </c>
      <c r="D120" s="158" t="s">
        <v>455</v>
      </c>
      <c r="E120" s="158" t="s">
        <v>435</v>
      </c>
      <c r="F120" s="157" t="s">
        <v>467</v>
      </c>
      <c r="G120" s="158" t="s">
        <v>416</v>
      </c>
      <c r="H120" s="159">
        <v>0</v>
      </c>
      <c r="I120" s="159">
        <f>J120-H120</f>
        <v>0</v>
      </c>
      <c r="J120" s="159">
        <v>0</v>
      </c>
      <c r="K120" s="88"/>
      <c r="M120" s="89"/>
      <c r="N120" s="90"/>
      <c r="O120" s="90"/>
      <c r="P120" s="91"/>
      <c r="Q120" s="85"/>
    </row>
    <row r="121" spans="1:17" ht="34.5" customHeight="1" x14ac:dyDescent="0.25">
      <c r="A121" s="191"/>
      <c r="B121" s="164" t="s">
        <v>468</v>
      </c>
      <c r="C121" s="157">
        <v>801</v>
      </c>
      <c r="D121" s="158" t="s">
        <v>455</v>
      </c>
      <c r="E121" s="158" t="s">
        <v>435</v>
      </c>
      <c r="F121" s="157" t="s">
        <v>469</v>
      </c>
      <c r="G121" s="158"/>
      <c r="H121" s="159">
        <v>0</v>
      </c>
      <c r="I121" s="159">
        <f>I122</f>
        <v>150000</v>
      </c>
      <c r="J121" s="159">
        <f>J122</f>
        <v>150000</v>
      </c>
      <c r="K121" s="88"/>
      <c r="M121" s="89"/>
      <c r="N121" s="90"/>
      <c r="O121" s="90"/>
      <c r="P121" s="91"/>
      <c r="Q121" s="85"/>
    </row>
    <row r="122" spans="1:17" ht="31.5" x14ac:dyDescent="0.25">
      <c r="A122" s="191"/>
      <c r="B122" s="164" t="s">
        <v>415</v>
      </c>
      <c r="C122" s="157">
        <v>801</v>
      </c>
      <c r="D122" s="158" t="s">
        <v>455</v>
      </c>
      <c r="E122" s="158" t="s">
        <v>435</v>
      </c>
      <c r="F122" s="157" t="s">
        <v>469</v>
      </c>
      <c r="G122" s="158" t="s">
        <v>416</v>
      </c>
      <c r="H122" s="159">
        <v>0</v>
      </c>
      <c r="I122" s="159">
        <f>J122-H122</f>
        <v>150000</v>
      </c>
      <c r="J122" s="159">
        <v>150000</v>
      </c>
      <c r="K122" s="88"/>
      <c r="M122" s="89"/>
      <c r="N122" s="90"/>
      <c r="O122" s="90"/>
      <c r="P122" s="91"/>
      <c r="Q122" s="85"/>
    </row>
    <row r="123" spans="1:17" hidden="1" x14ac:dyDescent="0.25">
      <c r="A123" s="191"/>
      <c r="B123" s="164" t="s">
        <v>470</v>
      </c>
      <c r="C123" s="157">
        <v>801</v>
      </c>
      <c r="D123" s="158" t="s">
        <v>455</v>
      </c>
      <c r="E123" s="158" t="s">
        <v>435</v>
      </c>
      <c r="F123" s="157" t="s">
        <v>471</v>
      </c>
      <c r="G123" s="158"/>
      <c r="H123" s="159">
        <f>H124</f>
        <v>0</v>
      </c>
      <c r="I123" s="159">
        <f>I124</f>
        <v>0</v>
      </c>
      <c r="J123" s="159">
        <f>J124</f>
        <v>0</v>
      </c>
      <c r="K123" s="88"/>
      <c r="M123" s="89"/>
      <c r="N123" s="90"/>
      <c r="O123" s="90"/>
      <c r="P123" s="91"/>
      <c r="Q123" s="85"/>
    </row>
    <row r="124" spans="1:17" ht="22.5" hidden="1" customHeight="1" x14ac:dyDescent="0.25">
      <c r="A124" s="191"/>
      <c r="B124" s="164" t="s">
        <v>415</v>
      </c>
      <c r="C124" s="157">
        <v>801</v>
      </c>
      <c r="D124" s="158" t="s">
        <v>455</v>
      </c>
      <c r="E124" s="158" t="s">
        <v>435</v>
      </c>
      <c r="F124" s="157" t="s">
        <v>471</v>
      </c>
      <c r="G124" s="158" t="s">
        <v>416</v>
      </c>
      <c r="H124" s="159"/>
      <c r="I124" s="159"/>
      <c r="J124" s="159">
        <f>H124+I124</f>
        <v>0</v>
      </c>
      <c r="K124" s="88"/>
      <c r="M124" s="89"/>
      <c r="N124" s="90"/>
      <c r="O124" s="90"/>
      <c r="P124" s="91"/>
      <c r="Q124" s="85"/>
    </row>
    <row r="125" spans="1:17" ht="17.25" hidden="1" customHeight="1" x14ac:dyDescent="0.25">
      <c r="A125" s="191"/>
      <c r="B125" s="72" t="s">
        <v>312</v>
      </c>
      <c r="C125" s="168">
        <v>801</v>
      </c>
      <c r="D125" s="169" t="s">
        <v>472</v>
      </c>
      <c r="E125" s="169" t="s">
        <v>4</v>
      </c>
      <c r="F125" s="168"/>
      <c r="G125" s="169"/>
      <c r="H125" s="170"/>
      <c r="I125" s="170"/>
      <c r="J125" s="170">
        <f>J126+J129</f>
        <v>0</v>
      </c>
      <c r="K125" s="88"/>
      <c r="M125" s="89"/>
      <c r="N125" s="90"/>
      <c r="O125" s="90"/>
      <c r="P125" s="91"/>
      <c r="Q125" s="85"/>
    </row>
    <row r="126" spans="1:17" ht="31.5" hidden="1" x14ac:dyDescent="0.25">
      <c r="A126" s="191"/>
      <c r="B126" s="167" t="s">
        <v>525</v>
      </c>
      <c r="C126" s="168">
        <v>801</v>
      </c>
      <c r="D126" s="169" t="s">
        <v>472</v>
      </c>
      <c r="E126" s="169" t="s">
        <v>455</v>
      </c>
      <c r="F126" s="157"/>
      <c r="G126" s="158"/>
      <c r="H126" s="170">
        <f t="shared" ref="H126:J127" si="8">H127</f>
        <v>0</v>
      </c>
      <c r="I126" s="170">
        <f t="shared" si="8"/>
        <v>0</v>
      </c>
      <c r="J126" s="170">
        <f t="shared" si="8"/>
        <v>0</v>
      </c>
      <c r="K126" s="88"/>
      <c r="M126" s="89"/>
      <c r="N126" s="90"/>
      <c r="O126" s="90"/>
      <c r="P126" s="91"/>
      <c r="Q126" s="85"/>
    </row>
    <row r="127" spans="1:17" ht="21" hidden="1" x14ac:dyDescent="0.25">
      <c r="A127" s="191"/>
      <c r="B127" s="164" t="s">
        <v>526</v>
      </c>
      <c r="C127" s="157">
        <v>801</v>
      </c>
      <c r="D127" s="158" t="s">
        <v>472</v>
      </c>
      <c r="E127" s="158" t="s">
        <v>455</v>
      </c>
      <c r="F127" s="157" t="s">
        <v>527</v>
      </c>
      <c r="G127" s="158"/>
      <c r="H127" s="159">
        <f>H128</f>
        <v>0</v>
      </c>
      <c r="I127" s="159">
        <f t="shared" si="8"/>
        <v>0</v>
      </c>
      <c r="J127" s="159">
        <f t="shared" si="8"/>
        <v>0</v>
      </c>
      <c r="K127" s="88"/>
      <c r="M127" s="89"/>
      <c r="N127" s="90"/>
      <c r="O127" s="90"/>
      <c r="P127" s="91"/>
      <c r="Q127" s="85"/>
    </row>
    <row r="128" spans="1:17" ht="21" hidden="1" x14ac:dyDescent="0.25">
      <c r="A128" s="191"/>
      <c r="B128" s="164" t="s">
        <v>415</v>
      </c>
      <c r="C128" s="157">
        <v>801</v>
      </c>
      <c r="D128" s="158" t="s">
        <v>472</v>
      </c>
      <c r="E128" s="158" t="s">
        <v>455</v>
      </c>
      <c r="F128" s="157" t="s">
        <v>527</v>
      </c>
      <c r="G128" s="158" t="s">
        <v>416</v>
      </c>
      <c r="H128" s="159"/>
      <c r="I128" s="159"/>
      <c r="J128" s="159"/>
      <c r="K128" s="88"/>
      <c r="M128" s="89"/>
      <c r="N128" s="90"/>
      <c r="O128" s="90"/>
      <c r="P128" s="91"/>
      <c r="Q128" s="85"/>
    </row>
    <row r="129" spans="1:19" s="86" customFormat="1" ht="21" hidden="1" customHeight="1" x14ac:dyDescent="0.2">
      <c r="A129" s="166"/>
      <c r="B129" s="167" t="s">
        <v>320</v>
      </c>
      <c r="C129" s="168">
        <v>801</v>
      </c>
      <c r="D129" s="169" t="s">
        <v>472</v>
      </c>
      <c r="E129" s="169" t="s">
        <v>472</v>
      </c>
      <c r="F129" s="169"/>
      <c r="G129" s="169"/>
      <c r="H129" s="170">
        <f>H130+H132</f>
        <v>0</v>
      </c>
      <c r="I129" s="170">
        <f>I130+I132</f>
        <v>0</v>
      </c>
      <c r="J129" s="170">
        <f>J130+J132</f>
        <v>0</v>
      </c>
      <c r="K129" s="92"/>
      <c r="M129" s="93"/>
      <c r="N129" s="138"/>
      <c r="O129" s="138"/>
      <c r="P129" s="139"/>
      <c r="Q129" s="87"/>
    </row>
    <row r="130" spans="1:19" ht="74.25" hidden="1" x14ac:dyDescent="0.25">
      <c r="A130" s="155"/>
      <c r="B130" s="180" t="s">
        <v>528</v>
      </c>
      <c r="C130" s="157">
        <v>801</v>
      </c>
      <c r="D130" s="158" t="s">
        <v>472</v>
      </c>
      <c r="E130" s="158" t="s">
        <v>472</v>
      </c>
      <c r="F130" s="158" t="s">
        <v>473</v>
      </c>
      <c r="G130" s="158"/>
      <c r="H130" s="159">
        <f>H131</f>
        <v>0</v>
      </c>
      <c r="I130" s="159">
        <f>J130-H130</f>
        <v>0</v>
      </c>
      <c r="J130" s="159">
        <f>J131</f>
        <v>0</v>
      </c>
      <c r="K130" s="88"/>
      <c r="M130" s="89"/>
      <c r="N130" s="90"/>
      <c r="O130" s="90"/>
      <c r="P130" s="91"/>
      <c r="Q130" s="85"/>
    </row>
    <row r="131" spans="1:19" hidden="1" x14ac:dyDescent="0.25">
      <c r="A131" s="155"/>
      <c r="B131" s="164" t="s">
        <v>398</v>
      </c>
      <c r="C131" s="157">
        <v>801</v>
      </c>
      <c r="D131" s="158" t="s">
        <v>472</v>
      </c>
      <c r="E131" s="158" t="s">
        <v>472</v>
      </c>
      <c r="F131" s="158" t="s">
        <v>473</v>
      </c>
      <c r="G131" s="158" t="s">
        <v>388</v>
      </c>
      <c r="H131" s="159"/>
      <c r="I131" s="159">
        <f>J131-H131</f>
        <v>0</v>
      </c>
      <c r="J131" s="159">
        <v>0</v>
      </c>
      <c r="K131" s="88"/>
      <c r="M131" s="89"/>
      <c r="N131" s="90"/>
      <c r="O131" s="90"/>
      <c r="P131" s="91"/>
      <c r="Q131" s="85"/>
    </row>
    <row r="132" spans="1:19" ht="33" hidden="1" customHeight="1" x14ac:dyDescent="0.25">
      <c r="A132" s="155"/>
      <c r="B132" s="164" t="s">
        <v>474</v>
      </c>
      <c r="C132" s="157">
        <v>801</v>
      </c>
      <c r="D132" s="158" t="s">
        <v>472</v>
      </c>
      <c r="E132" s="158" t="s">
        <v>472</v>
      </c>
      <c r="F132" s="158" t="s">
        <v>475</v>
      </c>
      <c r="G132" s="158"/>
      <c r="H132" s="159">
        <f>H133</f>
        <v>0</v>
      </c>
      <c r="I132" s="159">
        <f>I133</f>
        <v>0</v>
      </c>
      <c r="J132" s="159">
        <f>J133</f>
        <v>0</v>
      </c>
      <c r="K132" s="88"/>
      <c r="M132" s="89"/>
      <c r="N132" s="90"/>
      <c r="O132" s="90"/>
      <c r="P132" s="91"/>
      <c r="Q132" s="85"/>
    </row>
    <row r="133" spans="1:19" ht="69" hidden="1" customHeight="1" x14ac:dyDescent="0.25">
      <c r="A133" s="155"/>
      <c r="B133" s="164" t="s">
        <v>393</v>
      </c>
      <c r="C133" s="157">
        <v>801</v>
      </c>
      <c r="D133" s="158" t="s">
        <v>472</v>
      </c>
      <c r="E133" s="158" t="s">
        <v>472</v>
      </c>
      <c r="F133" s="158" t="s">
        <v>475</v>
      </c>
      <c r="G133" s="158" t="s">
        <v>394</v>
      </c>
      <c r="H133" s="159"/>
      <c r="I133" s="159"/>
      <c r="J133" s="159"/>
      <c r="K133" s="88"/>
      <c r="M133" s="89"/>
      <c r="N133" s="90"/>
      <c r="O133" s="90"/>
      <c r="P133" s="91"/>
      <c r="Q133" s="85"/>
    </row>
    <row r="134" spans="1:19" ht="21" x14ac:dyDescent="0.25">
      <c r="A134" s="155"/>
      <c r="B134" s="276" t="s">
        <v>324</v>
      </c>
      <c r="C134" s="168">
        <v>801</v>
      </c>
      <c r="D134" s="169" t="s">
        <v>476</v>
      </c>
      <c r="E134" s="169" t="s">
        <v>4</v>
      </c>
      <c r="F134" s="169"/>
      <c r="G134" s="169"/>
      <c r="H134" s="170">
        <f>H135</f>
        <v>36169</v>
      </c>
      <c r="I134" s="170">
        <f>I135</f>
        <v>78231</v>
      </c>
      <c r="J134" s="170">
        <f>J135</f>
        <v>114400</v>
      </c>
      <c r="K134" s="88"/>
      <c r="M134" s="89"/>
      <c r="N134" s="90"/>
      <c r="O134" s="90"/>
      <c r="P134" s="91"/>
      <c r="Q134" s="85"/>
    </row>
    <row r="135" spans="1:19" s="86" customFormat="1" ht="12" customHeight="1" x14ac:dyDescent="0.2">
      <c r="A135" s="166"/>
      <c r="B135" s="167" t="s">
        <v>326</v>
      </c>
      <c r="C135" s="168">
        <v>801</v>
      </c>
      <c r="D135" s="169" t="s">
        <v>476</v>
      </c>
      <c r="E135" s="169" t="s">
        <v>383</v>
      </c>
      <c r="F135" s="172"/>
      <c r="G135" s="172"/>
      <c r="H135" s="170">
        <f>H136+H138</f>
        <v>36169</v>
      </c>
      <c r="I135" s="170">
        <f>I136+I138</f>
        <v>78231</v>
      </c>
      <c r="J135" s="170">
        <f>J136+J138</f>
        <v>114400</v>
      </c>
      <c r="K135" s="92"/>
      <c r="M135" s="93"/>
      <c r="N135" s="383" t="e">
        <f>#REF!+#REF!</f>
        <v>#REF!</v>
      </c>
      <c r="O135" s="383"/>
      <c r="P135" s="384"/>
      <c r="Q135" s="87"/>
    </row>
    <row r="136" spans="1:19" ht="74.25" hidden="1" customHeight="1" x14ac:dyDescent="0.25">
      <c r="A136" s="155"/>
      <c r="B136" s="192" t="s">
        <v>529</v>
      </c>
      <c r="C136" s="157">
        <v>801</v>
      </c>
      <c r="D136" s="158" t="s">
        <v>476</v>
      </c>
      <c r="E136" s="158" t="s">
        <v>383</v>
      </c>
      <c r="F136" s="158" t="s">
        <v>477</v>
      </c>
      <c r="G136" s="158"/>
      <c r="H136" s="159">
        <f>H137</f>
        <v>0</v>
      </c>
      <c r="I136" s="159">
        <f>I137</f>
        <v>0</v>
      </c>
      <c r="J136" s="159">
        <f>J137</f>
        <v>0</v>
      </c>
      <c r="K136" s="88"/>
      <c r="M136" s="89"/>
      <c r="N136" s="90"/>
      <c r="O136" s="90"/>
      <c r="P136" s="91"/>
      <c r="Q136" s="85"/>
      <c r="S136" s="165"/>
    </row>
    <row r="137" spans="1:19" ht="19.5" hidden="1" customHeight="1" x14ac:dyDescent="0.25">
      <c r="A137" s="155"/>
      <c r="B137" s="164" t="s">
        <v>403</v>
      </c>
      <c r="C137" s="157">
        <v>801</v>
      </c>
      <c r="D137" s="158" t="s">
        <v>476</v>
      </c>
      <c r="E137" s="158" t="s">
        <v>383</v>
      </c>
      <c r="F137" s="158" t="s">
        <v>477</v>
      </c>
      <c r="G137" s="158" t="s">
        <v>404</v>
      </c>
      <c r="H137" s="159"/>
      <c r="I137" s="159">
        <f>J137-H137</f>
        <v>0</v>
      </c>
      <c r="J137" s="159">
        <v>0</v>
      </c>
      <c r="K137" s="88"/>
      <c r="M137" s="89"/>
      <c r="N137" s="90"/>
      <c r="O137" s="90"/>
      <c r="P137" s="91"/>
      <c r="Q137" s="85"/>
    </row>
    <row r="138" spans="1:19" ht="20.25" customHeight="1" x14ac:dyDescent="0.25">
      <c r="A138" s="155"/>
      <c r="B138" s="164" t="s">
        <v>478</v>
      </c>
      <c r="C138" s="157">
        <v>801</v>
      </c>
      <c r="D138" s="158" t="s">
        <v>476</v>
      </c>
      <c r="E138" s="158" t="s">
        <v>383</v>
      </c>
      <c r="F138" s="158" t="s">
        <v>479</v>
      </c>
      <c r="G138" s="158"/>
      <c r="H138" s="159">
        <f t="shared" ref="H138:J139" si="9">H139</f>
        <v>36169</v>
      </c>
      <c r="I138" s="159">
        <f t="shared" si="9"/>
        <v>78231</v>
      </c>
      <c r="J138" s="159">
        <f t="shared" si="9"/>
        <v>114400</v>
      </c>
      <c r="K138" s="88"/>
      <c r="M138" s="89"/>
      <c r="N138" s="90"/>
      <c r="O138" s="90"/>
      <c r="P138" s="91"/>
      <c r="Q138" s="85"/>
    </row>
    <row r="139" spans="1:19" ht="22.5" customHeight="1" x14ac:dyDescent="0.25">
      <c r="A139" s="155"/>
      <c r="B139" s="164" t="s">
        <v>480</v>
      </c>
      <c r="C139" s="157">
        <v>801</v>
      </c>
      <c r="D139" s="158" t="s">
        <v>476</v>
      </c>
      <c r="E139" s="158" t="s">
        <v>383</v>
      </c>
      <c r="F139" s="158" t="s">
        <v>481</v>
      </c>
      <c r="G139" s="158"/>
      <c r="H139" s="159">
        <f t="shared" si="9"/>
        <v>36169</v>
      </c>
      <c r="I139" s="159">
        <f t="shared" si="9"/>
        <v>78231</v>
      </c>
      <c r="J139" s="159">
        <f t="shared" si="9"/>
        <v>114400</v>
      </c>
      <c r="K139" s="88"/>
      <c r="M139" s="89"/>
      <c r="N139" s="90"/>
      <c r="O139" s="90"/>
      <c r="P139" s="91"/>
      <c r="Q139" s="85"/>
    </row>
    <row r="140" spans="1:19" ht="31.5" x14ac:dyDescent="0.25">
      <c r="A140" s="155"/>
      <c r="B140" s="164" t="s">
        <v>415</v>
      </c>
      <c r="C140" s="157">
        <v>801</v>
      </c>
      <c r="D140" s="158" t="s">
        <v>476</v>
      </c>
      <c r="E140" s="158" t="s">
        <v>383</v>
      </c>
      <c r="F140" s="158" t="s">
        <v>481</v>
      </c>
      <c r="G140" s="158" t="s">
        <v>416</v>
      </c>
      <c r="H140" s="159">
        <v>36169</v>
      </c>
      <c r="I140" s="159">
        <f>J140-H140</f>
        <v>78231</v>
      </c>
      <c r="J140" s="159">
        <v>114400</v>
      </c>
      <c r="K140" s="88"/>
      <c r="M140" s="89"/>
      <c r="N140" s="90"/>
      <c r="O140" s="90"/>
      <c r="P140" s="91"/>
      <c r="Q140" s="85"/>
    </row>
    <row r="141" spans="1:19" hidden="1" x14ac:dyDescent="0.25">
      <c r="A141" s="155"/>
      <c r="B141" s="276" t="s">
        <v>330</v>
      </c>
      <c r="C141" s="168">
        <v>801</v>
      </c>
      <c r="D141" s="169" t="s">
        <v>443</v>
      </c>
      <c r="E141" s="169" t="s">
        <v>4</v>
      </c>
      <c r="F141" s="169"/>
      <c r="G141" s="169"/>
      <c r="H141" s="170"/>
      <c r="I141" s="170"/>
      <c r="J141" s="170">
        <f>J142+J148</f>
        <v>0</v>
      </c>
      <c r="K141" s="88"/>
      <c r="M141" s="89"/>
      <c r="N141" s="90"/>
      <c r="O141" s="90"/>
      <c r="P141" s="91"/>
      <c r="Q141" s="85"/>
    </row>
    <row r="142" spans="1:19" hidden="1" x14ac:dyDescent="0.25">
      <c r="A142" s="155"/>
      <c r="B142" s="167" t="s">
        <v>332</v>
      </c>
      <c r="C142" s="168">
        <v>801</v>
      </c>
      <c r="D142" s="169" t="s">
        <v>443</v>
      </c>
      <c r="E142" s="169" t="s">
        <v>383</v>
      </c>
      <c r="F142" s="169"/>
      <c r="G142" s="169"/>
      <c r="H142" s="170">
        <f>H145</f>
        <v>0</v>
      </c>
      <c r="I142" s="159" t="s">
        <v>533</v>
      </c>
      <c r="J142" s="170">
        <f>J146</f>
        <v>0</v>
      </c>
      <c r="K142" s="88"/>
      <c r="M142" s="89"/>
      <c r="N142" s="90"/>
      <c r="O142" s="90"/>
      <c r="P142" s="91"/>
      <c r="Q142" s="85"/>
    </row>
    <row r="143" spans="1:19" ht="74.25" hidden="1" x14ac:dyDescent="0.25">
      <c r="A143" s="155"/>
      <c r="B143" s="180" t="s">
        <v>534</v>
      </c>
      <c r="C143" s="157">
        <v>801</v>
      </c>
      <c r="D143" s="158" t="s">
        <v>443</v>
      </c>
      <c r="E143" s="158" t="s">
        <v>383</v>
      </c>
      <c r="F143" s="158" t="s">
        <v>482</v>
      </c>
      <c r="G143" s="158"/>
      <c r="H143" s="159">
        <f>H144</f>
        <v>0</v>
      </c>
      <c r="I143" s="159">
        <f>J143-H143</f>
        <v>0</v>
      </c>
      <c r="J143" s="159">
        <f>J144</f>
        <v>0</v>
      </c>
      <c r="K143" s="88"/>
      <c r="M143" s="89"/>
      <c r="N143" s="90"/>
      <c r="O143" s="90"/>
      <c r="P143" s="91"/>
      <c r="Q143" s="85"/>
    </row>
    <row r="144" spans="1:19" ht="21" hidden="1" x14ac:dyDescent="0.25">
      <c r="A144" s="155"/>
      <c r="B144" s="164" t="s">
        <v>483</v>
      </c>
      <c r="C144" s="157">
        <v>801</v>
      </c>
      <c r="D144" s="158" t="s">
        <v>443</v>
      </c>
      <c r="E144" s="158" t="s">
        <v>383</v>
      </c>
      <c r="F144" s="158" t="s">
        <v>482</v>
      </c>
      <c r="G144" s="158" t="s">
        <v>484</v>
      </c>
      <c r="H144" s="159"/>
      <c r="I144" s="159">
        <f>J144-H144</f>
        <v>0</v>
      </c>
      <c r="J144" s="159">
        <v>0</v>
      </c>
      <c r="K144" s="88"/>
      <c r="M144" s="89"/>
      <c r="N144" s="90"/>
      <c r="O144" s="90"/>
      <c r="P144" s="91"/>
      <c r="Q144" s="85"/>
    </row>
    <row r="145" spans="1:17" ht="31.5" hidden="1" x14ac:dyDescent="0.25">
      <c r="A145" s="155"/>
      <c r="B145" s="164" t="s">
        <v>485</v>
      </c>
      <c r="C145" s="157">
        <v>801</v>
      </c>
      <c r="D145" s="158" t="s">
        <v>443</v>
      </c>
      <c r="E145" s="158" t="s">
        <v>383</v>
      </c>
      <c r="F145" s="158" t="s">
        <v>486</v>
      </c>
      <c r="G145" s="158"/>
      <c r="H145" s="170">
        <f t="shared" ref="H145:J146" si="10">H146</f>
        <v>0</v>
      </c>
      <c r="I145" s="170">
        <f t="shared" si="10"/>
        <v>0</v>
      </c>
      <c r="J145" s="170">
        <f t="shared" si="10"/>
        <v>0</v>
      </c>
      <c r="K145" s="88"/>
      <c r="M145" s="89"/>
      <c r="N145" s="90"/>
      <c r="O145" s="90"/>
      <c r="P145" s="91"/>
      <c r="Q145" s="85"/>
    </row>
    <row r="146" spans="1:17" ht="23.25" hidden="1" customHeight="1" x14ac:dyDescent="0.25">
      <c r="A146" s="155"/>
      <c r="B146" s="164" t="s">
        <v>487</v>
      </c>
      <c r="C146" s="157">
        <v>801</v>
      </c>
      <c r="D146" s="158" t="s">
        <v>443</v>
      </c>
      <c r="E146" s="158" t="s">
        <v>383</v>
      </c>
      <c r="F146" s="158" t="s">
        <v>488</v>
      </c>
      <c r="G146" s="158"/>
      <c r="H146" s="159">
        <f t="shared" si="10"/>
        <v>0</v>
      </c>
      <c r="I146" s="159">
        <f t="shared" si="10"/>
        <v>0</v>
      </c>
      <c r="J146" s="159">
        <f t="shared" si="10"/>
        <v>0</v>
      </c>
      <c r="K146" s="88"/>
      <c r="M146" s="89"/>
      <c r="N146" s="90"/>
      <c r="O146" s="90"/>
      <c r="P146" s="91"/>
      <c r="Q146" s="85"/>
    </row>
    <row r="147" spans="1:17" ht="22.5" hidden="1" customHeight="1" x14ac:dyDescent="0.25">
      <c r="A147" s="155"/>
      <c r="B147" s="164" t="s">
        <v>489</v>
      </c>
      <c r="C147" s="157">
        <v>801</v>
      </c>
      <c r="D147" s="158" t="s">
        <v>443</v>
      </c>
      <c r="E147" s="158" t="s">
        <v>383</v>
      </c>
      <c r="F147" s="158" t="s">
        <v>488</v>
      </c>
      <c r="G147" s="158" t="s">
        <v>490</v>
      </c>
      <c r="H147" s="159"/>
      <c r="I147" s="159"/>
      <c r="J147" s="159"/>
      <c r="K147" s="88"/>
      <c r="M147" s="89"/>
      <c r="N147" s="90"/>
      <c r="O147" s="90"/>
      <c r="P147" s="91"/>
      <c r="Q147" s="85"/>
    </row>
    <row r="148" spans="1:17" hidden="1" x14ac:dyDescent="0.25">
      <c r="A148" s="155"/>
      <c r="B148" s="164" t="s">
        <v>336</v>
      </c>
      <c r="C148" s="168">
        <v>801</v>
      </c>
      <c r="D148" s="169" t="s">
        <v>443</v>
      </c>
      <c r="E148" s="169" t="s">
        <v>435</v>
      </c>
      <c r="F148" s="158"/>
      <c r="G148" s="158"/>
      <c r="H148" s="170">
        <f>H151</f>
        <v>0</v>
      </c>
      <c r="I148" s="170">
        <f>J148-H148</f>
        <v>0</v>
      </c>
      <c r="J148" s="170">
        <f>J152</f>
        <v>0</v>
      </c>
      <c r="K148" s="88"/>
      <c r="M148" s="89"/>
      <c r="N148" s="90"/>
      <c r="O148" s="90"/>
      <c r="P148" s="91"/>
      <c r="Q148" s="85"/>
    </row>
    <row r="149" spans="1:17" ht="74.25" hidden="1" x14ac:dyDescent="0.25">
      <c r="A149" s="155"/>
      <c r="B149" s="180" t="s">
        <v>535</v>
      </c>
      <c r="C149" s="157">
        <v>801</v>
      </c>
      <c r="D149" s="158" t="s">
        <v>443</v>
      </c>
      <c r="E149" s="158" t="s">
        <v>435</v>
      </c>
      <c r="F149" s="158" t="s">
        <v>491</v>
      </c>
      <c r="G149" s="158"/>
      <c r="H149" s="159">
        <f>H150</f>
        <v>0</v>
      </c>
      <c r="I149" s="159">
        <f>I150</f>
        <v>0</v>
      </c>
      <c r="J149" s="159">
        <v>0</v>
      </c>
      <c r="K149" s="88"/>
      <c r="M149" s="89"/>
      <c r="N149" s="90"/>
      <c r="O149" s="90"/>
      <c r="P149" s="91"/>
      <c r="Q149" s="85"/>
    </row>
    <row r="150" spans="1:17" ht="31.5" hidden="1" x14ac:dyDescent="0.25">
      <c r="A150" s="155"/>
      <c r="B150" s="164" t="s">
        <v>492</v>
      </c>
      <c r="C150" s="157">
        <v>801</v>
      </c>
      <c r="D150" s="158" t="s">
        <v>443</v>
      </c>
      <c r="E150" s="158" t="s">
        <v>435</v>
      </c>
      <c r="F150" s="158" t="s">
        <v>491</v>
      </c>
      <c r="G150" s="158"/>
      <c r="H150" s="159"/>
      <c r="I150" s="159">
        <f>J150-H150</f>
        <v>0</v>
      </c>
      <c r="J150" s="159">
        <v>0</v>
      </c>
      <c r="K150" s="88"/>
      <c r="M150" s="89"/>
      <c r="N150" s="90"/>
      <c r="O150" s="90"/>
      <c r="P150" s="91"/>
      <c r="Q150" s="85"/>
    </row>
    <row r="151" spans="1:17" ht="31.5" hidden="1" x14ac:dyDescent="0.25">
      <c r="A151" s="155"/>
      <c r="B151" s="164" t="s">
        <v>485</v>
      </c>
      <c r="C151" s="157">
        <v>801</v>
      </c>
      <c r="D151" s="158" t="s">
        <v>443</v>
      </c>
      <c r="E151" s="158" t="s">
        <v>435</v>
      </c>
      <c r="F151" s="158" t="s">
        <v>486</v>
      </c>
      <c r="G151" s="158"/>
      <c r="H151" s="170">
        <f t="shared" ref="H151:J152" si="11">H152</f>
        <v>0</v>
      </c>
      <c r="I151" s="159">
        <f t="shared" si="11"/>
        <v>0</v>
      </c>
      <c r="J151" s="159">
        <f t="shared" si="11"/>
        <v>0</v>
      </c>
      <c r="K151" s="88"/>
      <c r="M151" s="89"/>
      <c r="N151" s="90"/>
      <c r="O151" s="90"/>
      <c r="P151" s="91"/>
      <c r="Q151" s="85"/>
    </row>
    <row r="152" spans="1:17" ht="12" hidden="1" customHeight="1" x14ac:dyDescent="0.25">
      <c r="A152" s="155"/>
      <c r="B152" s="164" t="s">
        <v>493</v>
      </c>
      <c r="C152" s="157">
        <v>801</v>
      </c>
      <c r="D152" s="158" t="s">
        <v>443</v>
      </c>
      <c r="E152" s="158" t="s">
        <v>435</v>
      </c>
      <c r="F152" s="158" t="s">
        <v>494</v>
      </c>
      <c r="G152" s="158"/>
      <c r="H152" s="159">
        <f t="shared" si="11"/>
        <v>0</v>
      </c>
      <c r="I152" s="159">
        <f t="shared" si="11"/>
        <v>0</v>
      </c>
      <c r="J152" s="159">
        <f t="shared" si="11"/>
        <v>0</v>
      </c>
      <c r="K152" s="88"/>
      <c r="M152" s="89"/>
      <c r="N152" s="90"/>
      <c r="O152" s="90"/>
      <c r="P152" s="91"/>
      <c r="Q152" s="85"/>
    </row>
    <row r="153" spans="1:17" ht="20.25" hidden="1" customHeight="1" x14ac:dyDescent="0.25">
      <c r="A153" s="155"/>
      <c r="B153" s="164" t="s">
        <v>489</v>
      </c>
      <c r="C153" s="157">
        <v>801</v>
      </c>
      <c r="D153" s="158" t="s">
        <v>443</v>
      </c>
      <c r="E153" s="158" t="s">
        <v>435</v>
      </c>
      <c r="F153" s="158" t="s">
        <v>494</v>
      </c>
      <c r="G153" s="158" t="s">
        <v>490</v>
      </c>
      <c r="H153" s="159"/>
      <c r="I153" s="159"/>
      <c r="J153" s="159"/>
      <c r="K153" s="88"/>
      <c r="M153" s="89"/>
      <c r="N153" s="90"/>
      <c r="O153" s="90"/>
      <c r="P153" s="91"/>
      <c r="Q153" s="85"/>
    </row>
    <row r="154" spans="1:17" ht="20.25" customHeight="1" x14ac:dyDescent="0.25">
      <c r="A154" s="155"/>
      <c r="B154" s="276" t="s">
        <v>342</v>
      </c>
      <c r="C154" s="168">
        <v>801</v>
      </c>
      <c r="D154" s="169" t="s">
        <v>424</v>
      </c>
      <c r="E154" s="169" t="s">
        <v>4</v>
      </c>
      <c r="F154" s="169"/>
      <c r="G154" s="169"/>
      <c r="H154" s="159">
        <f>H155</f>
        <v>596731.01</v>
      </c>
      <c r="I154" s="159">
        <f>I155</f>
        <v>421065.64</v>
      </c>
      <c r="J154" s="170">
        <f>J155</f>
        <v>1017796.65</v>
      </c>
      <c r="K154" s="88"/>
      <c r="M154" s="89"/>
      <c r="N154" s="90"/>
      <c r="O154" s="90"/>
      <c r="P154" s="91"/>
      <c r="Q154" s="85"/>
    </row>
    <row r="155" spans="1:17" s="86" customFormat="1" ht="21" x14ac:dyDescent="0.2">
      <c r="A155" s="166"/>
      <c r="B155" s="167" t="s">
        <v>350</v>
      </c>
      <c r="C155" s="168">
        <v>801</v>
      </c>
      <c r="D155" s="169" t="s">
        <v>424</v>
      </c>
      <c r="E155" s="169" t="s">
        <v>455</v>
      </c>
      <c r="F155" s="169"/>
      <c r="G155" s="169"/>
      <c r="H155" s="170">
        <f>H156+H159</f>
        <v>596731.01</v>
      </c>
      <c r="I155" s="170">
        <f>I156+I159</f>
        <v>421065.64</v>
      </c>
      <c r="J155" s="170">
        <f>J159</f>
        <v>1017796.65</v>
      </c>
      <c r="K155" s="92"/>
      <c r="M155" s="93"/>
      <c r="N155" s="138"/>
      <c r="O155" s="138"/>
      <c r="P155" s="139"/>
      <c r="Q155" s="87"/>
    </row>
    <row r="156" spans="1:17" ht="74.25" hidden="1" x14ac:dyDescent="0.25">
      <c r="A156" s="155"/>
      <c r="B156" s="192" t="s">
        <v>536</v>
      </c>
      <c r="C156" s="157">
        <v>801</v>
      </c>
      <c r="D156" s="158" t="s">
        <v>424</v>
      </c>
      <c r="E156" s="158" t="s">
        <v>455</v>
      </c>
      <c r="F156" s="158" t="s">
        <v>495</v>
      </c>
      <c r="G156" s="158"/>
      <c r="H156" s="159">
        <f>H157+H158</f>
        <v>0</v>
      </c>
      <c r="I156" s="159">
        <f>J156-H156</f>
        <v>0</v>
      </c>
      <c r="J156" s="159">
        <f>J157</f>
        <v>0</v>
      </c>
      <c r="K156" s="88"/>
      <c r="M156" s="89"/>
      <c r="N156" s="90"/>
      <c r="O156" s="90"/>
      <c r="P156" s="91"/>
      <c r="Q156" s="85"/>
    </row>
    <row r="157" spans="1:17" hidden="1" x14ac:dyDescent="0.25">
      <c r="A157" s="155"/>
      <c r="B157" s="164" t="s">
        <v>398</v>
      </c>
      <c r="C157" s="157">
        <v>801</v>
      </c>
      <c r="D157" s="158" t="s">
        <v>424</v>
      </c>
      <c r="E157" s="158" t="s">
        <v>455</v>
      </c>
      <c r="F157" s="158" t="s">
        <v>495</v>
      </c>
      <c r="G157" s="158" t="s">
        <v>388</v>
      </c>
      <c r="H157" s="159"/>
      <c r="I157" s="159">
        <f>J157-H157</f>
        <v>0</v>
      </c>
      <c r="J157" s="159">
        <v>0</v>
      </c>
      <c r="K157" s="88"/>
      <c r="M157" s="89"/>
      <c r="N157" s="90"/>
      <c r="O157" s="90"/>
      <c r="P157" s="91"/>
      <c r="Q157" s="85"/>
    </row>
    <row r="158" spans="1:17" ht="21" hidden="1" x14ac:dyDescent="0.25">
      <c r="A158" s="155"/>
      <c r="B158" s="164" t="s">
        <v>403</v>
      </c>
      <c r="C158" s="157">
        <v>801</v>
      </c>
      <c r="D158" s="158" t="s">
        <v>424</v>
      </c>
      <c r="E158" s="158" t="s">
        <v>455</v>
      </c>
      <c r="F158" s="158" t="s">
        <v>495</v>
      </c>
      <c r="G158" s="158" t="s">
        <v>404</v>
      </c>
      <c r="H158" s="159"/>
      <c r="I158" s="159">
        <f>J158-H158</f>
        <v>0</v>
      </c>
      <c r="J158" s="159">
        <v>0</v>
      </c>
      <c r="K158" s="88"/>
      <c r="M158" s="89"/>
      <c r="N158" s="90"/>
      <c r="O158" s="90"/>
      <c r="P158" s="91"/>
      <c r="Q158" s="85"/>
    </row>
    <row r="159" spans="1:17" ht="23.25" customHeight="1" x14ac:dyDescent="0.25">
      <c r="A159" s="155"/>
      <c r="B159" s="164" t="s">
        <v>478</v>
      </c>
      <c r="C159" s="157">
        <v>801</v>
      </c>
      <c r="D159" s="158" t="s">
        <v>424</v>
      </c>
      <c r="E159" s="158" t="s">
        <v>455</v>
      </c>
      <c r="F159" s="158" t="s">
        <v>479</v>
      </c>
      <c r="G159" s="158"/>
      <c r="H159" s="159">
        <f>H160</f>
        <v>596731.01</v>
      </c>
      <c r="I159" s="159">
        <f>I160</f>
        <v>421065.64</v>
      </c>
      <c r="J159" s="159">
        <f>J160</f>
        <v>1017796.65</v>
      </c>
      <c r="K159" s="88"/>
      <c r="M159" s="89"/>
      <c r="N159" s="90"/>
      <c r="O159" s="90"/>
      <c r="P159" s="91"/>
      <c r="Q159" s="94"/>
    </row>
    <row r="160" spans="1:17" ht="21" x14ac:dyDescent="0.25">
      <c r="A160" s="155"/>
      <c r="B160" s="238" t="s">
        <v>496</v>
      </c>
      <c r="C160" s="157">
        <v>801</v>
      </c>
      <c r="D160" s="158" t="s">
        <v>424</v>
      </c>
      <c r="E160" s="158" t="s">
        <v>455</v>
      </c>
      <c r="F160" s="158" t="s">
        <v>497</v>
      </c>
      <c r="G160" s="158"/>
      <c r="H160" s="159">
        <f>H161+H162</f>
        <v>596731.01</v>
      </c>
      <c r="I160" s="159">
        <f>I161+I162</f>
        <v>421065.64</v>
      </c>
      <c r="J160" s="159">
        <f>J161</f>
        <v>1017796.65</v>
      </c>
      <c r="K160" s="88"/>
      <c r="M160" s="89"/>
      <c r="N160" s="90"/>
      <c r="O160" s="90"/>
      <c r="P160" s="91"/>
      <c r="Q160" s="94"/>
    </row>
    <row r="161" spans="1:20" ht="68.25" customHeight="1" x14ac:dyDescent="0.25">
      <c r="A161" s="155"/>
      <c r="B161" s="164" t="s">
        <v>393</v>
      </c>
      <c r="C161" s="157">
        <v>801</v>
      </c>
      <c r="D161" s="158" t="s">
        <v>424</v>
      </c>
      <c r="E161" s="158" t="s">
        <v>455</v>
      </c>
      <c r="F161" s="158" t="s">
        <v>497</v>
      </c>
      <c r="G161" s="158" t="s">
        <v>394</v>
      </c>
      <c r="H161" s="159">
        <v>596731.01</v>
      </c>
      <c r="I161" s="159">
        <f>J161-H161</f>
        <v>421065.64</v>
      </c>
      <c r="J161" s="159">
        <v>1017796.65</v>
      </c>
      <c r="K161" s="88"/>
      <c r="M161" s="89"/>
      <c r="N161" s="90"/>
      <c r="O161" s="90"/>
      <c r="P161" s="91"/>
      <c r="Q161" s="94"/>
    </row>
    <row r="162" spans="1:20" ht="21" hidden="1" x14ac:dyDescent="0.25">
      <c r="A162" s="155"/>
      <c r="B162" s="164" t="s">
        <v>415</v>
      </c>
      <c r="C162" s="157">
        <v>801</v>
      </c>
      <c r="D162" s="158" t="s">
        <v>424</v>
      </c>
      <c r="E162" s="158" t="s">
        <v>455</v>
      </c>
      <c r="F162" s="158" t="s">
        <v>497</v>
      </c>
      <c r="G162" s="158" t="s">
        <v>416</v>
      </c>
      <c r="H162" s="159"/>
      <c r="I162" s="159"/>
      <c r="J162" s="159"/>
      <c r="K162" s="88"/>
      <c r="M162" s="89"/>
      <c r="N162" s="90"/>
      <c r="O162" s="90"/>
      <c r="P162" s="91"/>
      <c r="Q162" s="94"/>
    </row>
    <row r="163" spans="1:20" x14ac:dyDescent="0.25">
      <c r="A163" s="155"/>
      <c r="B163" s="167" t="s">
        <v>498</v>
      </c>
      <c r="C163" s="168"/>
      <c r="D163" s="169" t="s">
        <v>499</v>
      </c>
      <c r="E163" s="169" t="s">
        <v>499</v>
      </c>
      <c r="F163" s="169" t="s">
        <v>500</v>
      </c>
      <c r="G163" s="169" t="s">
        <v>501</v>
      </c>
      <c r="H163" s="170">
        <v>65745.75</v>
      </c>
      <c r="I163" s="159">
        <f>J163-H163</f>
        <v>-65745.75</v>
      </c>
      <c r="J163" s="159">
        <v>0</v>
      </c>
      <c r="K163" s="88"/>
      <c r="M163" s="89"/>
      <c r="N163" s="90"/>
      <c r="O163" s="90"/>
      <c r="P163" s="91"/>
      <c r="Q163" s="94"/>
    </row>
    <row r="164" spans="1:20" x14ac:dyDescent="0.25">
      <c r="B164" s="385" t="s">
        <v>502</v>
      </c>
      <c r="C164" s="386"/>
      <c r="D164" s="386"/>
      <c r="E164" s="386"/>
      <c r="F164" s="386"/>
      <c r="G164" s="387"/>
      <c r="H164" s="239">
        <f>H10+H16+H41+H47+H60+H75+H78+H71+H85+H103+H129+H135+H142+H148+H155+H163+H126+H37</f>
        <v>2681230</v>
      </c>
      <c r="I164" s="239">
        <f>I163+I155+I135+I97+I84+I59+I9+I70</f>
        <v>1510860</v>
      </c>
      <c r="J164" s="239">
        <f>J10+J16+J41+J47+J59+J70+J84+J97+J134+J154</f>
        <v>4192090</v>
      </c>
    </row>
    <row r="166" spans="1:20" x14ac:dyDescent="0.25">
      <c r="J166" s="275"/>
    </row>
    <row r="167" spans="1:20" ht="18" x14ac:dyDescent="0.25">
      <c r="J167" s="99"/>
    </row>
    <row r="168" spans="1:20" x14ac:dyDescent="0.25">
      <c r="T168" s="100"/>
    </row>
    <row r="169" spans="1:20" x14ac:dyDescent="0.25">
      <c r="I169" s="97" t="s">
        <v>537</v>
      </c>
      <c r="J169" s="101"/>
    </row>
    <row r="170" spans="1:20" x14ac:dyDescent="0.25">
      <c r="I170" s="97"/>
      <c r="J170" s="101"/>
      <c r="T170" s="100"/>
    </row>
  </sheetData>
  <mergeCells count="11">
    <mergeCell ref="V78:AF78"/>
    <mergeCell ref="N5:P5"/>
    <mergeCell ref="V5:AW5"/>
    <mergeCell ref="N17:P17"/>
    <mergeCell ref="N47:P47"/>
    <mergeCell ref="B164:G164"/>
    <mergeCell ref="N103:P103"/>
    <mergeCell ref="N135:P135"/>
    <mergeCell ref="N102:P102"/>
    <mergeCell ref="F1:J1"/>
    <mergeCell ref="B3:J3"/>
  </mergeCells>
  <phoneticPr fontId="0" type="noConversion"/>
  <pageMargins left="0.25" right="0.25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67"/>
  <sheetViews>
    <sheetView topLeftCell="B91" zoomScale="140" zoomScaleNormal="140" workbookViewId="0">
      <selection activeCell="H157" sqref="H1:H1048576"/>
    </sheetView>
  </sheetViews>
  <sheetFormatPr defaultRowHeight="15" x14ac:dyDescent="0.25"/>
  <cols>
    <col min="1" max="1" width="4.5703125" style="82" hidden="1" customWidth="1"/>
    <col min="2" max="2" width="27.140625" style="83" customWidth="1"/>
    <col min="3" max="3" width="5" style="96" customWidth="1"/>
    <col min="4" max="4" width="5.42578125" style="84" customWidth="1"/>
    <col min="5" max="5" width="4.5703125" style="84" customWidth="1"/>
    <col min="6" max="6" width="10.5703125" style="84" customWidth="1"/>
    <col min="7" max="7" width="5.140625" style="84" customWidth="1"/>
    <col min="8" max="8" width="11.140625" style="97" hidden="1" customWidth="1"/>
    <col min="9" max="9" width="11" style="98" customWidth="1"/>
    <col min="10" max="11" width="11.28515625" style="84" customWidth="1"/>
    <col min="12" max="12" width="1.7109375" style="95" hidden="1" customWidth="1"/>
    <col min="13" max="13" width="9.7109375" style="82" hidden="1" customWidth="1"/>
    <col min="14" max="16" width="9.140625" style="82" hidden="1" customWidth="1"/>
    <col min="17" max="17" width="9.7109375" style="82" hidden="1" customWidth="1"/>
    <col min="18" max="18" width="9.140625" style="82" hidden="1" customWidth="1"/>
    <col min="19" max="19" width="10.42578125" style="82" hidden="1" customWidth="1"/>
    <col min="20" max="20" width="12" style="82" bestFit="1" customWidth="1"/>
    <col min="21" max="21" width="10.85546875" style="82" bestFit="1" customWidth="1"/>
    <col min="22" max="22" width="11" style="82" customWidth="1"/>
    <col min="23" max="23" width="8.7109375" style="82" customWidth="1"/>
    <col min="24" max="16384" width="9.140625" style="82"/>
  </cols>
  <sheetData>
    <row r="1" spans="1:50" ht="95.25" customHeight="1" x14ac:dyDescent="0.25">
      <c r="A1" s="140"/>
      <c r="B1" s="140"/>
      <c r="C1" s="140"/>
      <c r="D1" s="140"/>
      <c r="E1" s="140"/>
      <c r="F1" s="388" t="s">
        <v>582</v>
      </c>
      <c r="G1" s="388"/>
      <c r="H1" s="388"/>
      <c r="I1" s="388"/>
      <c r="J1" s="388"/>
      <c r="K1" s="388"/>
      <c r="L1" s="141"/>
      <c r="N1" s="142"/>
      <c r="O1" s="142"/>
      <c r="P1" s="142"/>
      <c r="Q1" s="142"/>
    </row>
    <row r="2" spans="1:50" x14ac:dyDescent="0.25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  <c r="N2" s="142"/>
      <c r="O2" s="142"/>
      <c r="P2" s="142"/>
      <c r="Q2" s="142"/>
    </row>
    <row r="3" spans="1:50" ht="14.25" customHeight="1" x14ac:dyDescent="0.25">
      <c r="A3" s="140"/>
      <c r="B3" s="389" t="s">
        <v>583</v>
      </c>
      <c r="C3" s="390"/>
      <c r="D3" s="390"/>
      <c r="E3" s="390"/>
      <c r="F3" s="390"/>
      <c r="G3" s="390"/>
      <c r="H3" s="390"/>
      <c r="I3" s="390"/>
      <c r="J3" s="390"/>
      <c r="K3" s="390"/>
      <c r="L3" s="141"/>
      <c r="N3" s="142"/>
      <c r="O3" s="142"/>
      <c r="P3" s="142"/>
      <c r="Q3" s="142"/>
    </row>
    <row r="4" spans="1:50" ht="9" customHeight="1" x14ac:dyDescent="0.25">
      <c r="B4" s="143"/>
      <c r="C4" s="95"/>
      <c r="D4" s="144"/>
      <c r="E4" s="144"/>
      <c r="F4" s="144"/>
      <c r="G4" s="144"/>
      <c r="H4" s="145"/>
      <c r="I4" s="144"/>
      <c r="J4" s="144"/>
      <c r="K4" s="144" t="s">
        <v>372</v>
      </c>
      <c r="L4" s="146"/>
      <c r="N4" s="147"/>
      <c r="O4" s="147"/>
      <c r="P4" s="147"/>
      <c r="Q4" s="147"/>
    </row>
    <row r="5" spans="1:50" ht="39.75" customHeight="1" x14ac:dyDescent="0.25">
      <c r="A5" s="148" t="s">
        <v>504</v>
      </c>
      <c r="B5" s="149" t="s">
        <v>373</v>
      </c>
      <c r="C5" s="150" t="s">
        <v>374</v>
      </c>
      <c r="D5" s="150" t="s">
        <v>375</v>
      </c>
      <c r="E5" s="150" t="s">
        <v>376</v>
      </c>
      <c r="F5" s="150" t="s">
        <v>377</v>
      </c>
      <c r="G5" s="150" t="s">
        <v>378</v>
      </c>
      <c r="H5" s="151" t="s">
        <v>569</v>
      </c>
      <c r="I5" s="150" t="s">
        <v>111</v>
      </c>
      <c r="J5" s="150" t="s">
        <v>561</v>
      </c>
      <c r="K5" s="150" t="s">
        <v>566</v>
      </c>
      <c r="L5" s="152"/>
      <c r="N5" s="153"/>
      <c r="O5" s="391"/>
      <c r="P5" s="391"/>
      <c r="Q5" s="392"/>
      <c r="R5" s="154"/>
      <c r="W5" s="393" t="s">
        <v>505</v>
      </c>
      <c r="X5" s="393"/>
      <c r="Y5" s="393"/>
      <c r="Z5" s="393"/>
      <c r="AA5" s="393"/>
      <c r="AB5" s="393"/>
      <c r="AC5" s="393"/>
      <c r="AD5" s="393"/>
      <c r="AE5" s="393"/>
      <c r="AF5" s="393"/>
      <c r="AG5" s="393"/>
      <c r="AH5" s="393"/>
      <c r="AI5" s="393"/>
      <c r="AJ5" s="393"/>
      <c r="AK5" s="393"/>
      <c r="AL5" s="393"/>
      <c r="AM5" s="393"/>
      <c r="AN5" s="393"/>
      <c r="AO5" s="393"/>
      <c r="AP5" s="393"/>
      <c r="AQ5" s="393"/>
      <c r="AR5" s="393"/>
      <c r="AS5" s="393"/>
      <c r="AT5" s="393"/>
      <c r="AU5" s="393"/>
      <c r="AV5" s="393"/>
      <c r="AW5" s="393"/>
      <c r="AX5" s="393"/>
    </row>
    <row r="6" spans="1:50" ht="12" customHeight="1" x14ac:dyDescent="0.25">
      <c r="A6" s="155"/>
      <c r="B6" s="156">
        <v>1</v>
      </c>
      <c r="C6" s="157">
        <v>2</v>
      </c>
      <c r="D6" s="158" t="s">
        <v>379</v>
      </c>
      <c r="E6" s="158" t="s">
        <v>380</v>
      </c>
      <c r="F6" s="158" t="s">
        <v>381</v>
      </c>
      <c r="G6" s="158" t="s">
        <v>382</v>
      </c>
      <c r="H6" s="159"/>
      <c r="I6" s="158" t="s">
        <v>548</v>
      </c>
      <c r="J6" s="158" t="s">
        <v>548</v>
      </c>
      <c r="K6" s="158" t="s">
        <v>548</v>
      </c>
      <c r="L6" s="160"/>
      <c r="N6" s="161"/>
      <c r="O6" s="162"/>
      <c r="P6" s="162"/>
      <c r="Q6" s="163"/>
      <c r="R6" s="85"/>
    </row>
    <row r="7" spans="1:50" ht="31.5" x14ac:dyDescent="0.25">
      <c r="A7" s="155"/>
      <c r="B7" s="276" t="s">
        <v>55</v>
      </c>
      <c r="C7" s="168">
        <v>801</v>
      </c>
      <c r="D7" s="169"/>
      <c r="E7" s="169"/>
      <c r="F7" s="158"/>
      <c r="G7" s="158"/>
      <c r="H7" s="170"/>
      <c r="I7" s="318">
        <f>I161</f>
        <v>165950</v>
      </c>
      <c r="J7" s="170">
        <f>J161</f>
        <v>2851080</v>
      </c>
      <c r="K7" s="170">
        <f>K161</f>
        <v>2855500</v>
      </c>
      <c r="L7" s="160"/>
      <c r="N7" s="161"/>
      <c r="O7" s="319"/>
      <c r="P7" s="319"/>
      <c r="Q7" s="320"/>
      <c r="R7" s="85"/>
      <c r="T7" s="165"/>
    </row>
    <row r="8" spans="1:50" ht="21" x14ac:dyDescent="0.25">
      <c r="A8" s="155"/>
      <c r="B8" s="276" t="s">
        <v>235</v>
      </c>
      <c r="C8" s="168">
        <v>801</v>
      </c>
      <c r="D8" s="169" t="s">
        <v>383</v>
      </c>
      <c r="E8" s="169" t="s">
        <v>4</v>
      </c>
      <c r="F8" s="158"/>
      <c r="G8" s="158"/>
      <c r="H8" s="170">
        <f>H9+H15+H40+H46</f>
        <v>1909337.62</v>
      </c>
      <c r="I8" s="318">
        <f>I9+I15+I40+I46</f>
        <v>266494.27999999991</v>
      </c>
      <c r="J8" s="170">
        <f>J9+J15+J40+J46</f>
        <v>2163831.9</v>
      </c>
      <c r="K8" s="170">
        <f>K9+K15+K40+K46</f>
        <v>2163831.9</v>
      </c>
      <c r="L8" s="160"/>
      <c r="N8" s="161"/>
      <c r="O8" s="162"/>
      <c r="P8" s="162"/>
      <c r="Q8" s="163"/>
      <c r="R8" s="85"/>
      <c r="T8" s="165"/>
    </row>
    <row r="9" spans="1:50" s="86" customFormat="1" ht="42" x14ac:dyDescent="0.2">
      <c r="A9" s="166"/>
      <c r="B9" s="167" t="s">
        <v>237</v>
      </c>
      <c r="C9" s="168">
        <v>801</v>
      </c>
      <c r="D9" s="169" t="s">
        <v>383</v>
      </c>
      <c r="E9" s="169" t="s">
        <v>384</v>
      </c>
      <c r="F9" s="169"/>
      <c r="G9" s="169"/>
      <c r="H9" s="170">
        <f>H12</f>
        <v>427989.33</v>
      </c>
      <c r="I9" s="170">
        <f>I12</f>
        <v>2.5</v>
      </c>
      <c r="J9" s="170">
        <f>J12</f>
        <v>427991.83</v>
      </c>
      <c r="K9" s="170">
        <f>K12</f>
        <v>427991.83</v>
      </c>
      <c r="L9" s="160"/>
      <c r="N9" s="161"/>
      <c r="O9" s="162"/>
      <c r="P9" s="162"/>
      <c r="Q9" s="163"/>
      <c r="R9" s="87"/>
      <c r="U9" s="86" t="s">
        <v>538</v>
      </c>
    </row>
    <row r="10" spans="1:50" hidden="1" x14ac:dyDescent="0.25">
      <c r="A10" s="155"/>
      <c r="B10" s="164" t="s">
        <v>385</v>
      </c>
      <c r="C10" s="157">
        <v>801</v>
      </c>
      <c r="D10" s="158" t="s">
        <v>383</v>
      </c>
      <c r="E10" s="158" t="s">
        <v>384</v>
      </c>
      <c r="F10" s="158" t="s">
        <v>386</v>
      </c>
      <c r="G10" s="171"/>
      <c r="H10" s="159">
        <f>H11</f>
        <v>0</v>
      </c>
      <c r="I10" s="159">
        <f>K10-H10</f>
        <v>0</v>
      </c>
      <c r="J10" s="159">
        <f>J11</f>
        <v>0</v>
      </c>
      <c r="K10" s="159">
        <f>K11</f>
        <v>0</v>
      </c>
      <c r="L10" s="88"/>
      <c r="N10" s="89" t="s">
        <v>506</v>
      </c>
      <c r="O10" s="90">
        <v>400000</v>
      </c>
      <c r="P10" s="90"/>
      <c r="Q10" s="91"/>
      <c r="R10" s="85"/>
    </row>
    <row r="11" spans="1:50" hidden="1" x14ac:dyDescent="0.25">
      <c r="A11" s="155"/>
      <c r="B11" s="164" t="s">
        <v>387</v>
      </c>
      <c r="C11" s="157">
        <v>801</v>
      </c>
      <c r="D11" s="158" t="s">
        <v>383</v>
      </c>
      <c r="E11" s="158" t="s">
        <v>384</v>
      </c>
      <c r="F11" s="158" t="s">
        <v>386</v>
      </c>
      <c r="G11" s="158" t="s">
        <v>388</v>
      </c>
      <c r="H11" s="159"/>
      <c r="I11" s="159">
        <f>K11-H11</f>
        <v>0</v>
      </c>
      <c r="J11" s="159">
        <v>0</v>
      </c>
      <c r="K11" s="159">
        <v>0</v>
      </c>
      <c r="L11" s="88"/>
      <c r="N11" s="89"/>
      <c r="O11" s="90"/>
      <c r="P11" s="90"/>
      <c r="Q11" s="91"/>
      <c r="R11" s="85"/>
    </row>
    <row r="12" spans="1:50" ht="22.5" customHeight="1" x14ac:dyDescent="0.25">
      <c r="A12" s="155"/>
      <c r="B12" s="164" t="s">
        <v>389</v>
      </c>
      <c r="C12" s="157">
        <v>801</v>
      </c>
      <c r="D12" s="158" t="s">
        <v>383</v>
      </c>
      <c r="E12" s="158" t="s">
        <v>384</v>
      </c>
      <c r="F12" s="158" t="s">
        <v>390</v>
      </c>
      <c r="G12" s="158"/>
      <c r="H12" s="159">
        <f t="shared" ref="H12:K13" si="0">H13</f>
        <v>427989.33</v>
      </c>
      <c r="I12" s="159">
        <f t="shared" si="0"/>
        <v>2.5</v>
      </c>
      <c r="J12" s="159">
        <f t="shared" si="0"/>
        <v>427991.83</v>
      </c>
      <c r="K12" s="159">
        <f t="shared" si="0"/>
        <v>427991.83</v>
      </c>
      <c r="L12" s="88"/>
      <c r="N12" s="89"/>
      <c r="O12" s="90"/>
      <c r="P12" s="90"/>
      <c r="Q12" s="91"/>
      <c r="R12" s="85"/>
    </row>
    <row r="13" spans="1:50" x14ac:dyDescent="0.25">
      <c r="A13" s="155"/>
      <c r="B13" s="164" t="s">
        <v>391</v>
      </c>
      <c r="C13" s="157">
        <v>801</v>
      </c>
      <c r="D13" s="158" t="s">
        <v>383</v>
      </c>
      <c r="E13" s="158" t="s">
        <v>384</v>
      </c>
      <c r="F13" s="158" t="s">
        <v>392</v>
      </c>
      <c r="G13" s="158"/>
      <c r="H13" s="159">
        <f t="shared" si="0"/>
        <v>427989.33</v>
      </c>
      <c r="I13" s="159">
        <f t="shared" si="0"/>
        <v>2.5</v>
      </c>
      <c r="J13" s="159">
        <f t="shared" si="0"/>
        <v>427991.83</v>
      </c>
      <c r="K13" s="159">
        <f t="shared" si="0"/>
        <v>427991.83</v>
      </c>
      <c r="L13" s="88"/>
      <c r="N13" s="89"/>
      <c r="O13" s="90"/>
      <c r="P13" s="90"/>
      <c r="Q13" s="91"/>
      <c r="R13" s="85"/>
    </row>
    <row r="14" spans="1:50" ht="73.5" x14ac:dyDescent="0.25">
      <c r="A14" s="155"/>
      <c r="B14" s="164" t="s">
        <v>393</v>
      </c>
      <c r="C14" s="157">
        <v>801</v>
      </c>
      <c r="D14" s="158" t="s">
        <v>383</v>
      </c>
      <c r="E14" s="158" t="s">
        <v>384</v>
      </c>
      <c r="F14" s="158" t="s">
        <v>392</v>
      </c>
      <c r="G14" s="158" t="s">
        <v>394</v>
      </c>
      <c r="H14" s="159">
        <v>427989.33</v>
      </c>
      <c r="I14" s="159">
        <f>J14-H14</f>
        <v>2.5</v>
      </c>
      <c r="J14" s="159">
        <v>427991.83</v>
      </c>
      <c r="K14" s="159">
        <v>427991.83</v>
      </c>
      <c r="L14" s="88"/>
      <c r="N14" s="89"/>
      <c r="O14" s="90"/>
      <c r="P14" s="90"/>
      <c r="Q14" s="91"/>
      <c r="R14" s="85"/>
    </row>
    <row r="15" spans="1:50" s="86" customFormat="1" ht="54" customHeight="1" x14ac:dyDescent="0.2">
      <c r="A15" s="166"/>
      <c r="B15" s="167" t="s">
        <v>241</v>
      </c>
      <c r="C15" s="168">
        <v>801</v>
      </c>
      <c r="D15" s="169" t="s">
        <v>383</v>
      </c>
      <c r="E15" s="169" t="s">
        <v>395</v>
      </c>
      <c r="F15" s="169"/>
      <c r="G15" s="169"/>
      <c r="H15" s="170">
        <f>H24+H32</f>
        <v>816245.67999999993</v>
      </c>
      <c r="I15" s="170">
        <f>I24</f>
        <v>274141.47999999992</v>
      </c>
      <c r="J15" s="170">
        <f>J24</f>
        <v>1090387.1599999999</v>
      </c>
      <c r="K15" s="170">
        <f>K24</f>
        <v>1090387.1599999999</v>
      </c>
      <c r="L15" s="92"/>
      <c r="N15" s="93"/>
      <c r="O15" s="138"/>
      <c r="P15" s="138"/>
      <c r="Q15" s="139"/>
      <c r="R15" s="87"/>
    </row>
    <row r="16" spans="1:50" ht="21" hidden="1" x14ac:dyDescent="0.25">
      <c r="A16" s="155"/>
      <c r="B16" s="164" t="s">
        <v>396</v>
      </c>
      <c r="C16" s="157">
        <v>801</v>
      </c>
      <c r="D16" s="158" t="s">
        <v>383</v>
      </c>
      <c r="E16" s="158" t="s">
        <v>395</v>
      </c>
      <c r="F16" s="158" t="s">
        <v>397</v>
      </c>
      <c r="G16" s="171"/>
      <c r="H16" s="170">
        <f>H17+H19+H21+H22+H23+H18</f>
        <v>0</v>
      </c>
      <c r="I16" s="159"/>
      <c r="J16" s="159">
        <f>J17+J19+J20+J22+J23+J21</f>
        <v>0</v>
      </c>
      <c r="K16" s="159">
        <f>K17+K19+K20+K22+K23+K21</f>
        <v>0</v>
      </c>
      <c r="L16" s="88"/>
      <c r="N16" s="89" t="s">
        <v>506</v>
      </c>
      <c r="O16" s="394">
        <v>2234000</v>
      </c>
      <c r="P16" s="394"/>
      <c r="Q16" s="395"/>
      <c r="R16" s="85"/>
    </row>
    <row r="17" spans="1:20" hidden="1" x14ac:dyDescent="0.25">
      <c r="A17" s="155"/>
      <c r="B17" s="164" t="s">
        <v>398</v>
      </c>
      <c r="C17" s="157">
        <v>801</v>
      </c>
      <c r="D17" s="158" t="s">
        <v>383</v>
      </c>
      <c r="E17" s="158" t="s">
        <v>395</v>
      </c>
      <c r="F17" s="158" t="s">
        <v>397</v>
      </c>
      <c r="G17" s="158" t="s">
        <v>388</v>
      </c>
      <c r="H17" s="159"/>
      <c r="I17" s="159"/>
      <c r="J17" s="159">
        <v>0</v>
      </c>
      <c r="K17" s="159">
        <v>0</v>
      </c>
      <c r="L17" s="88"/>
      <c r="N17" s="89"/>
      <c r="O17" s="90"/>
      <c r="P17" s="90"/>
      <c r="Q17" s="91"/>
      <c r="R17" s="85"/>
      <c r="S17" s="100"/>
    </row>
    <row r="18" spans="1:20" ht="21" hidden="1" x14ac:dyDescent="0.25">
      <c r="A18" s="155"/>
      <c r="B18" s="164" t="s">
        <v>399</v>
      </c>
      <c r="C18" s="157">
        <v>801</v>
      </c>
      <c r="D18" s="158" t="s">
        <v>383</v>
      </c>
      <c r="E18" s="158" t="s">
        <v>395</v>
      </c>
      <c r="F18" s="158" t="s">
        <v>397</v>
      </c>
      <c r="G18" s="158" t="s">
        <v>400</v>
      </c>
      <c r="H18" s="159"/>
      <c r="I18" s="159">
        <f t="shared" ref="I18:I23" si="1">K18-H18</f>
        <v>0</v>
      </c>
      <c r="J18" s="159"/>
      <c r="K18" s="159"/>
      <c r="L18" s="88"/>
      <c r="N18" s="89"/>
      <c r="O18" s="90"/>
      <c r="P18" s="90"/>
      <c r="Q18" s="91"/>
      <c r="R18" s="85"/>
      <c r="S18" s="100"/>
    </row>
    <row r="19" spans="1:20" ht="31.5" hidden="1" x14ac:dyDescent="0.25">
      <c r="A19" s="155"/>
      <c r="B19" s="164" t="s">
        <v>401</v>
      </c>
      <c r="C19" s="157">
        <v>801</v>
      </c>
      <c r="D19" s="158" t="s">
        <v>383</v>
      </c>
      <c r="E19" s="158" t="s">
        <v>395</v>
      </c>
      <c r="F19" s="158" t="s">
        <v>397</v>
      </c>
      <c r="G19" s="158" t="s">
        <v>402</v>
      </c>
      <c r="H19" s="159"/>
      <c r="I19" s="159">
        <f t="shared" si="1"/>
        <v>0</v>
      </c>
      <c r="J19" s="159">
        <v>0</v>
      </c>
      <c r="K19" s="159">
        <v>0</v>
      </c>
      <c r="L19" s="88"/>
      <c r="N19" s="89"/>
      <c r="O19" s="90"/>
      <c r="P19" s="90"/>
      <c r="Q19" s="91"/>
      <c r="R19" s="85"/>
    </row>
    <row r="20" spans="1:20" ht="21" hidden="1" x14ac:dyDescent="0.25">
      <c r="A20" s="155"/>
      <c r="B20" s="164" t="s">
        <v>403</v>
      </c>
      <c r="C20" s="157">
        <v>801</v>
      </c>
      <c r="D20" s="158" t="s">
        <v>383</v>
      </c>
      <c r="E20" s="158" t="s">
        <v>395</v>
      </c>
      <c r="F20" s="158" t="s">
        <v>397</v>
      </c>
      <c r="G20" s="158" t="s">
        <v>404</v>
      </c>
      <c r="H20" s="159"/>
      <c r="I20" s="159">
        <f t="shared" si="1"/>
        <v>0</v>
      </c>
      <c r="J20" s="159">
        <v>0</v>
      </c>
      <c r="K20" s="159">
        <v>0</v>
      </c>
      <c r="L20" s="88"/>
      <c r="N20" s="89"/>
      <c r="O20" s="90"/>
      <c r="P20" s="90"/>
      <c r="Q20" s="91"/>
      <c r="R20" s="85"/>
    </row>
    <row r="21" spans="1:20" ht="21" hidden="1" x14ac:dyDescent="0.25">
      <c r="A21" s="155"/>
      <c r="B21" s="164" t="s">
        <v>403</v>
      </c>
      <c r="C21" s="157">
        <v>801</v>
      </c>
      <c r="D21" s="158" t="s">
        <v>383</v>
      </c>
      <c r="E21" s="158" t="s">
        <v>395</v>
      </c>
      <c r="F21" s="158" t="s">
        <v>397</v>
      </c>
      <c r="G21" s="158" t="s">
        <v>404</v>
      </c>
      <c r="H21" s="159"/>
      <c r="I21" s="159">
        <f t="shared" si="1"/>
        <v>0</v>
      </c>
      <c r="J21" s="159">
        <v>0</v>
      </c>
      <c r="K21" s="159">
        <v>0</v>
      </c>
      <c r="L21" s="88"/>
      <c r="N21" s="89"/>
      <c r="O21" s="90"/>
      <c r="P21" s="90"/>
      <c r="Q21" s="91"/>
      <c r="R21" s="85"/>
    </row>
    <row r="22" spans="1:20" ht="21" hidden="1" x14ac:dyDescent="0.25">
      <c r="A22" s="155"/>
      <c r="B22" s="164" t="s">
        <v>405</v>
      </c>
      <c r="C22" s="157">
        <v>801</v>
      </c>
      <c r="D22" s="158" t="s">
        <v>383</v>
      </c>
      <c r="E22" s="158" t="s">
        <v>395</v>
      </c>
      <c r="F22" s="158" t="s">
        <v>397</v>
      </c>
      <c r="G22" s="158" t="s">
        <v>406</v>
      </c>
      <c r="H22" s="159"/>
      <c r="I22" s="159">
        <f t="shared" si="1"/>
        <v>0</v>
      </c>
      <c r="J22" s="159">
        <v>0</v>
      </c>
      <c r="K22" s="159">
        <v>0</v>
      </c>
      <c r="L22" s="88"/>
      <c r="N22" s="89"/>
      <c r="O22" s="90"/>
      <c r="P22" s="90"/>
      <c r="Q22" s="91"/>
      <c r="R22" s="85"/>
      <c r="T22" s="100"/>
    </row>
    <row r="23" spans="1:20" ht="21" hidden="1" x14ac:dyDescent="0.25">
      <c r="A23" s="155"/>
      <c r="B23" s="164" t="s">
        <v>407</v>
      </c>
      <c r="C23" s="157">
        <v>801</v>
      </c>
      <c r="D23" s="158" t="s">
        <v>383</v>
      </c>
      <c r="E23" s="158" t="s">
        <v>395</v>
      </c>
      <c r="F23" s="158" t="s">
        <v>397</v>
      </c>
      <c r="G23" s="158" t="s">
        <v>408</v>
      </c>
      <c r="H23" s="159"/>
      <c r="I23" s="159">
        <f t="shared" si="1"/>
        <v>0</v>
      </c>
      <c r="J23" s="159">
        <v>0</v>
      </c>
      <c r="K23" s="159">
        <v>0</v>
      </c>
      <c r="L23" s="88"/>
      <c r="N23" s="89"/>
      <c r="O23" s="90"/>
      <c r="P23" s="90"/>
      <c r="Q23" s="91"/>
      <c r="R23" s="85"/>
    </row>
    <row r="24" spans="1:20" ht="23.25" customHeight="1" x14ac:dyDescent="0.25">
      <c r="A24" s="155"/>
      <c r="B24" s="164" t="s">
        <v>389</v>
      </c>
      <c r="C24" s="157">
        <v>801</v>
      </c>
      <c r="D24" s="158" t="s">
        <v>383</v>
      </c>
      <c r="E24" s="158" t="s">
        <v>395</v>
      </c>
      <c r="F24" s="158" t="s">
        <v>390</v>
      </c>
      <c r="G24" s="158"/>
      <c r="H24" s="170">
        <f>H25</f>
        <v>238046.55</v>
      </c>
      <c r="I24" s="170">
        <f>I25</f>
        <v>274141.47999999992</v>
      </c>
      <c r="J24" s="170">
        <f>J25</f>
        <v>1090387.1599999999</v>
      </c>
      <c r="K24" s="170">
        <f>K25</f>
        <v>1090387.1599999999</v>
      </c>
      <c r="L24" s="88"/>
      <c r="N24" s="89"/>
      <c r="O24" s="90"/>
      <c r="P24" s="90"/>
      <c r="Q24" s="91"/>
      <c r="R24" s="85"/>
    </row>
    <row r="25" spans="1:20" ht="22.5" customHeight="1" x14ac:dyDescent="0.25">
      <c r="A25" s="155"/>
      <c r="B25" s="164" t="s">
        <v>409</v>
      </c>
      <c r="C25" s="157">
        <v>801</v>
      </c>
      <c r="D25" s="158" t="s">
        <v>383</v>
      </c>
      <c r="E25" s="158" t="s">
        <v>395</v>
      </c>
      <c r="F25" s="158" t="s">
        <v>410</v>
      </c>
      <c r="G25" s="158"/>
      <c r="H25" s="159">
        <f>H26</f>
        <v>238046.55</v>
      </c>
      <c r="I25" s="159">
        <f>I26+I32</f>
        <v>274141.47999999992</v>
      </c>
      <c r="J25" s="159">
        <f>J26+J32</f>
        <v>1090387.1599999999</v>
      </c>
      <c r="K25" s="159">
        <f>K26+K32</f>
        <v>1090387.1599999999</v>
      </c>
      <c r="L25" s="88"/>
      <c r="N25" s="89"/>
      <c r="O25" s="90"/>
      <c r="P25" s="90"/>
      <c r="Q25" s="91"/>
      <c r="R25" s="85"/>
    </row>
    <row r="26" spans="1:20" ht="31.5" x14ac:dyDescent="0.25">
      <c r="A26" s="155"/>
      <c r="B26" s="164" t="s">
        <v>411</v>
      </c>
      <c r="C26" s="157">
        <v>801</v>
      </c>
      <c r="D26" s="158" t="s">
        <v>383</v>
      </c>
      <c r="E26" s="158" t="s">
        <v>395</v>
      </c>
      <c r="F26" s="158" t="s">
        <v>412</v>
      </c>
      <c r="G26" s="158"/>
      <c r="H26" s="159">
        <f>H27+H29+H31</f>
        <v>238046.55</v>
      </c>
      <c r="I26" s="159">
        <f>I27+I29+I31</f>
        <v>8692.0299999999843</v>
      </c>
      <c r="J26" s="159">
        <f>J27+J29+J31</f>
        <v>246738.58</v>
      </c>
      <c r="K26" s="159">
        <f>K27+K29+K31</f>
        <v>246738.58</v>
      </c>
      <c r="L26" s="88"/>
      <c r="N26" s="89"/>
      <c r="O26" s="90"/>
      <c r="P26" s="90"/>
      <c r="Q26" s="91"/>
      <c r="R26" s="85"/>
    </row>
    <row r="27" spans="1:20" ht="63.75" customHeight="1" x14ac:dyDescent="0.25">
      <c r="A27" s="155"/>
      <c r="B27" s="164" t="s">
        <v>393</v>
      </c>
      <c r="C27" s="157">
        <v>801</v>
      </c>
      <c r="D27" s="158" t="s">
        <v>383</v>
      </c>
      <c r="E27" s="158" t="s">
        <v>395</v>
      </c>
      <c r="F27" s="158" t="s">
        <v>412</v>
      </c>
      <c r="G27" s="158" t="s">
        <v>394</v>
      </c>
      <c r="H27" s="159">
        <v>182447.75</v>
      </c>
      <c r="I27" s="159">
        <f>J27-H27</f>
        <v>64290.829999999987</v>
      </c>
      <c r="J27" s="159">
        <v>246738.58</v>
      </c>
      <c r="K27" s="159">
        <v>246738.58</v>
      </c>
      <c r="L27" s="88"/>
      <c r="N27" s="89"/>
      <c r="O27" s="90"/>
      <c r="P27" s="90"/>
      <c r="Q27" s="91"/>
      <c r="R27" s="85"/>
    </row>
    <row r="28" spans="1:20" ht="42" hidden="1" x14ac:dyDescent="0.25">
      <c r="A28" s="155"/>
      <c r="B28" s="164" t="s">
        <v>413</v>
      </c>
      <c r="C28" s="157">
        <v>801</v>
      </c>
      <c r="D28" s="158" t="s">
        <v>383</v>
      </c>
      <c r="E28" s="158" t="s">
        <v>395</v>
      </c>
      <c r="F28" s="158" t="s">
        <v>412</v>
      </c>
      <c r="G28" s="158" t="s">
        <v>414</v>
      </c>
      <c r="H28" s="159">
        <v>0</v>
      </c>
      <c r="I28" s="159">
        <f>K28-H28</f>
        <v>0</v>
      </c>
      <c r="J28" s="159">
        <v>0</v>
      </c>
      <c r="K28" s="159">
        <v>0</v>
      </c>
      <c r="L28" s="88"/>
      <c r="N28" s="89"/>
      <c r="O28" s="90"/>
      <c r="P28" s="90"/>
      <c r="Q28" s="91"/>
      <c r="R28" s="85"/>
    </row>
    <row r="29" spans="1:20" ht="21" x14ac:dyDescent="0.25">
      <c r="A29" s="155"/>
      <c r="B29" s="164" t="s">
        <v>415</v>
      </c>
      <c r="C29" s="157">
        <v>801</v>
      </c>
      <c r="D29" s="158" t="s">
        <v>383</v>
      </c>
      <c r="E29" s="158" t="s">
        <v>395</v>
      </c>
      <c r="F29" s="158" t="s">
        <v>412</v>
      </c>
      <c r="G29" s="158" t="s">
        <v>416</v>
      </c>
      <c r="H29" s="159">
        <v>44158.8</v>
      </c>
      <c r="I29" s="159">
        <f>J29-H29</f>
        <v>-44158.8</v>
      </c>
      <c r="J29" s="159">
        <v>0</v>
      </c>
      <c r="K29" s="159">
        <v>0</v>
      </c>
      <c r="L29" s="88"/>
      <c r="N29" s="89"/>
      <c r="O29" s="90"/>
      <c r="P29" s="90"/>
      <c r="Q29" s="91"/>
      <c r="R29" s="85"/>
    </row>
    <row r="30" spans="1:20" ht="31.5" hidden="1" x14ac:dyDescent="0.25">
      <c r="A30" s="155"/>
      <c r="B30" s="164" t="s">
        <v>417</v>
      </c>
      <c r="C30" s="157">
        <v>801</v>
      </c>
      <c r="D30" s="158" t="s">
        <v>383</v>
      </c>
      <c r="E30" s="158" t="s">
        <v>395</v>
      </c>
      <c r="F30" s="158" t="s">
        <v>412</v>
      </c>
      <c r="G30" s="158" t="s">
        <v>404</v>
      </c>
      <c r="H30" s="159">
        <v>0</v>
      </c>
      <c r="I30" s="159">
        <f>K30-H30</f>
        <v>0</v>
      </c>
      <c r="J30" s="159">
        <v>0</v>
      </c>
      <c r="K30" s="159">
        <v>0</v>
      </c>
      <c r="L30" s="88"/>
      <c r="N30" s="89"/>
      <c r="O30" s="90"/>
      <c r="P30" s="90"/>
      <c r="Q30" s="91"/>
      <c r="R30" s="85"/>
    </row>
    <row r="31" spans="1:20" x14ac:dyDescent="0.25">
      <c r="A31" s="155"/>
      <c r="B31" s="164" t="s">
        <v>418</v>
      </c>
      <c r="C31" s="157">
        <v>801</v>
      </c>
      <c r="D31" s="158" t="s">
        <v>383</v>
      </c>
      <c r="E31" s="158" t="s">
        <v>395</v>
      </c>
      <c r="F31" s="158" t="s">
        <v>412</v>
      </c>
      <c r="G31" s="158" t="s">
        <v>419</v>
      </c>
      <c r="H31" s="159">
        <v>11440</v>
      </c>
      <c r="I31" s="159">
        <f>J31-H31</f>
        <v>-11440</v>
      </c>
      <c r="J31" s="159">
        <v>0</v>
      </c>
      <c r="K31" s="159">
        <v>0</v>
      </c>
      <c r="L31" s="88"/>
      <c r="N31" s="89"/>
      <c r="O31" s="90"/>
      <c r="P31" s="90"/>
      <c r="Q31" s="91"/>
      <c r="R31" s="85"/>
    </row>
    <row r="32" spans="1:20" s="86" customFormat="1" ht="21" x14ac:dyDescent="0.2">
      <c r="A32" s="166"/>
      <c r="B32" s="167" t="s">
        <v>420</v>
      </c>
      <c r="C32" s="168">
        <v>801</v>
      </c>
      <c r="D32" s="169" t="s">
        <v>383</v>
      </c>
      <c r="E32" s="169" t="s">
        <v>395</v>
      </c>
      <c r="F32" s="169"/>
      <c r="G32" s="172"/>
      <c r="H32" s="170">
        <f>H34</f>
        <v>578199.13</v>
      </c>
      <c r="I32" s="170">
        <f>I34</f>
        <v>265449.44999999995</v>
      </c>
      <c r="J32" s="170">
        <f>J34</f>
        <v>843648.58</v>
      </c>
      <c r="K32" s="170">
        <f>K34</f>
        <v>843648.58</v>
      </c>
      <c r="L32" s="92"/>
      <c r="N32" s="93"/>
      <c r="O32" s="138"/>
      <c r="P32" s="138"/>
      <c r="Q32" s="139"/>
      <c r="R32" s="87"/>
    </row>
    <row r="33" spans="1:20" hidden="1" x14ac:dyDescent="0.25">
      <c r="A33" s="155"/>
      <c r="B33" s="164" t="s">
        <v>398</v>
      </c>
      <c r="C33" s="157">
        <v>801</v>
      </c>
      <c r="D33" s="158" t="s">
        <v>383</v>
      </c>
      <c r="E33" s="158" t="s">
        <v>395</v>
      </c>
      <c r="F33" s="158" t="s">
        <v>421</v>
      </c>
      <c r="G33" s="158" t="s">
        <v>388</v>
      </c>
      <c r="H33" s="159"/>
      <c r="I33" s="159">
        <f>K33-H33</f>
        <v>0</v>
      </c>
      <c r="J33" s="159">
        <v>0</v>
      </c>
      <c r="K33" s="159">
        <v>0</v>
      </c>
      <c r="L33" s="88"/>
      <c r="N33" s="89"/>
      <c r="O33" s="90"/>
      <c r="P33" s="90"/>
      <c r="Q33" s="91"/>
      <c r="R33" s="85"/>
    </row>
    <row r="34" spans="1:20" ht="21" x14ac:dyDescent="0.25">
      <c r="A34" s="155"/>
      <c r="B34" s="164" t="s">
        <v>422</v>
      </c>
      <c r="C34" s="157">
        <v>801</v>
      </c>
      <c r="D34" s="158" t="s">
        <v>383</v>
      </c>
      <c r="E34" s="158" t="s">
        <v>395</v>
      </c>
      <c r="F34" s="158" t="s">
        <v>423</v>
      </c>
      <c r="G34" s="158"/>
      <c r="H34" s="159">
        <f>H35</f>
        <v>578199.13</v>
      </c>
      <c r="I34" s="159">
        <f>I35</f>
        <v>265449.44999999995</v>
      </c>
      <c r="J34" s="159">
        <f>J35</f>
        <v>843648.58</v>
      </c>
      <c r="K34" s="159">
        <f>K35</f>
        <v>843648.58</v>
      </c>
      <c r="L34" s="88"/>
      <c r="N34" s="89"/>
      <c r="O34" s="90"/>
      <c r="P34" s="90"/>
      <c r="Q34" s="91"/>
      <c r="R34" s="85"/>
    </row>
    <row r="35" spans="1:20" ht="65.25" customHeight="1" x14ac:dyDescent="0.25">
      <c r="A35" s="155"/>
      <c r="B35" s="164" t="s">
        <v>393</v>
      </c>
      <c r="C35" s="157">
        <v>801</v>
      </c>
      <c r="D35" s="158" t="s">
        <v>383</v>
      </c>
      <c r="E35" s="158" t="s">
        <v>395</v>
      </c>
      <c r="F35" s="158" t="s">
        <v>423</v>
      </c>
      <c r="G35" s="158" t="s">
        <v>394</v>
      </c>
      <c r="H35" s="159">
        <v>578199.13</v>
      </c>
      <c r="I35" s="159">
        <f>J35-H35</f>
        <v>265449.44999999995</v>
      </c>
      <c r="J35" s="159">
        <v>843648.58</v>
      </c>
      <c r="K35" s="159">
        <v>843648.58</v>
      </c>
      <c r="L35" s="88"/>
      <c r="N35" s="89"/>
      <c r="O35" s="90"/>
      <c r="P35" s="90"/>
      <c r="Q35" s="91"/>
      <c r="R35" s="85"/>
      <c r="T35" s="165"/>
    </row>
    <row r="36" spans="1:20" ht="24.75" hidden="1" customHeight="1" x14ac:dyDescent="0.25">
      <c r="A36" s="155"/>
      <c r="B36" s="167" t="s">
        <v>507</v>
      </c>
      <c r="C36" s="168">
        <v>801</v>
      </c>
      <c r="D36" s="169" t="s">
        <v>383</v>
      </c>
      <c r="E36" s="169" t="s">
        <v>472</v>
      </c>
      <c r="F36" s="158"/>
      <c r="G36" s="158"/>
      <c r="H36" s="170">
        <f>H38</f>
        <v>0</v>
      </c>
      <c r="I36" s="170">
        <f>I38</f>
        <v>0</v>
      </c>
      <c r="J36" s="170">
        <f>J38</f>
        <v>0</v>
      </c>
      <c r="K36" s="170">
        <f>K38</f>
        <v>0</v>
      </c>
      <c r="L36" s="88"/>
      <c r="N36" s="89"/>
      <c r="O36" s="90"/>
      <c r="P36" s="90"/>
      <c r="Q36" s="91"/>
      <c r="R36" s="85"/>
      <c r="T36" s="165"/>
    </row>
    <row r="37" spans="1:20" ht="24.75" hidden="1" customHeight="1" x14ac:dyDescent="0.25">
      <c r="A37" s="155"/>
      <c r="B37" s="167" t="s">
        <v>508</v>
      </c>
      <c r="C37" s="168">
        <v>801</v>
      </c>
      <c r="D37" s="169" t="s">
        <v>383</v>
      </c>
      <c r="E37" s="169" t="s">
        <v>472</v>
      </c>
      <c r="F37" s="158" t="s">
        <v>509</v>
      </c>
      <c r="G37" s="158"/>
      <c r="H37" s="170">
        <v>20000</v>
      </c>
      <c r="I37" s="170">
        <f t="shared" ref="I37:K38" si="2">I38</f>
        <v>0</v>
      </c>
      <c r="J37" s="170">
        <f t="shared" si="2"/>
        <v>0</v>
      </c>
      <c r="K37" s="170">
        <f t="shared" si="2"/>
        <v>0</v>
      </c>
      <c r="L37" s="88"/>
      <c r="N37" s="89"/>
      <c r="O37" s="90"/>
      <c r="P37" s="90"/>
      <c r="Q37" s="91"/>
      <c r="R37" s="85"/>
      <c r="T37" s="165"/>
    </row>
    <row r="38" spans="1:20" ht="32.25" hidden="1" customHeight="1" x14ac:dyDescent="0.25">
      <c r="A38" s="155"/>
      <c r="B38" s="164" t="s">
        <v>510</v>
      </c>
      <c r="C38" s="157">
        <v>801</v>
      </c>
      <c r="D38" s="158" t="s">
        <v>383</v>
      </c>
      <c r="E38" s="158" t="s">
        <v>472</v>
      </c>
      <c r="F38" s="158" t="s">
        <v>511</v>
      </c>
      <c r="G38" s="158"/>
      <c r="H38" s="159">
        <f>H39</f>
        <v>0</v>
      </c>
      <c r="I38" s="159">
        <f t="shared" si="2"/>
        <v>0</v>
      </c>
      <c r="J38" s="159">
        <f t="shared" si="2"/>
        <v>0</v>
      </c>
      <c r="K38" s="159">
        <f t="shared" si="2"/>
        <v>0</v>
      </c>
      <c r="L38" s="88"/>
      <c r="N38" s="89"/>
      <c r="O38" s="90"/>
      <c r="P38" s="90"/>
      <c r="Q38" s="91"/>
      <c r="R38" s="85"/>
      <c r="T38" s="165"/>
    </row>
    <row r="39" spans="1:20" hidden="1" x14ac:dyDescent="0.25">
      <c r="A39" s="155"/>
      <c r="B39" s="164" t="s">
        <v>418</v>
      </c>
      <c r="C39" s="157">
        <v>801</v>
      </c>
      <c r="D39" s="158" t="s">
        <v>383</v>
      </c>
      <c r="E39" s="158" t="s">
        <v>472</v>
      </c>
      <c r="F39" s="158" t="s">
        <v>511</v>
      </c>
      <c r="G39" s="158" t="s">
        <v>419</v>
      </c>
      <c r="H39" s="159"/>
      <c r="I39" s="159"/>
      <c r="J39" s="159"/>
      <c r="K39" s="159">
        <f>H39+I39</f>
        <v>0</v>
      </c>
      <c r="L39" s="88"/>
      <c r="N39" s="89"/>
      <c r="O39" s="90"/>
      <c r="P39" s="90"/>
      <c r="Q39" s="91"/>
      <c r="R39" s="85"/>
      <c r="T39" s="165"/>
    </row>
    <row r="40" spans="1:20" s="86" customFormat="1" ht="12.75" x14ac:dyDescent="0.2">
      <c r="A40" s="166"/>
      <c r="B40" s="167" t="s">
        <v>247</v>
      </c>
      <c r="C40" s="168">
        <v>801</v>
      </c>
      <c r="D40" s="169" t="s">
        <v>383</v>
      </c>
      <c r="E40" s="169" t="s">
        <v>424</v>
      </c>
      <c r="F40" s="158"/>
      <c r="G40" s="169"/>
      <c r="H40" s="170">
        <f>H43</f>
        <v>12000</v>
      </c>
      <c r="I40" s="170">
        <v>0</v>
      </c>
      <c r="J40" s="170">
        <f>J43</f>
        <v>0</v>
      </c>
      <c r="K40" s="170">
        <f>K43</f>
        <v>0</v>
      </c>
      <c r="L40" s="92"/>
      <c r="N40" s="93"/>
      <c r="O40" s="138"/>
      <c r="P40" s="138"/>
      <c r="Q40" s="139"/>
      <c r="R40" s="87"/>
      <c r="T40" s="173"/>
    </row>
    <row r="41" spans="1:20" ht="21" hidden="1" x14ac:dyDescent="0.25">
      <c r="A41" s="155"/>
      <c r="B41" s="164" t="s">
        <v>425</v>
      </c>
      <c r="C41" s="157">
        <v>801</v>
      </c>
      <c r="D41" s="158" t="s">
        <v>383</v>
      </c>
      <c r="E41" s="158" t="s">
        <v>424</v>
      </c>
      <c r="F41" s="158" t="s">
        <v>426</v>
      </c>
      <c r="G41" s="158"/>
      <c r="H41" s="159">
        <f>H42</f>
        <v>0</v>
      </c>
      <c r="I41" s="159">
        <f>K41-H41</f>
        <v>0</v>
      </c>
      <c r="J41" s="159">
        <f>J42</f>
        <v>0</v>
      </c>
      <c r="K41" s="159">
        <f>K42</f>
        <v>0</v>
      </c>
      <c r="L41" s="88"/>
      <c r="N41" s="89"/>
      <c r="O41" s="90"/>
      <c r="P41" s="90"/>
      <c r="Q41" s="91"/>
      <c r="R41" s="85"/>
    </row>
    <row r="42" spans="1:20" hidden="1" x14ac:dyDescent="0.25">
      <c r="A42" s="155"/>
      <c r="B42" s="164" t="s">
        <v>427</v>
      </c>
      <c r="C42" s="157">
        <v>801</v>
      </c>
      <c r="D42" s="158" t="s">
        <v>383</v>
      </c>
      <c r="E42" s="158" t="s">
        <v>424</v>
      </c>
      <c r="F42" s="158" t="s">
        <v>426</v>
      </c>
      <c r="G42" s="158" t="s">
        <v>428</v>
      </c>
      <c r="H42" s="159"/>
      <c r="I42" s="159">
        <f>K42-H42</f>
        <v>0</v>
      </c>
      <c r="J42" s="159">
        <v>0</v>
      </c>
      <c r="K42" s="159">
        <v>0</v>
      </c>
      <c r="L42" s="88"/>
      <c r="N42" s="89"/>
      <c r="O42" s="90"/>
      <c r="P42" s="90"/>
      <c r="Q42" s="91"/>
      <c r="R42" s="85"/>
    </row>
    <row r="43" spans="1:20" ht="21" x14ac:dyDescent="0.25">
      <c r="A43" s="155"/>
      <c r="B43" s="164" t="s">
        <v>389</v>
      </c>
      <c r="C43" s="157">
        <v>801</v>
      </c>
      <c r="D43" s="158" t="s">
        <v>383</v>
      </c>
      <c r="E43" s="158" t="s">
        <v>424</v>
      </c>
      <c r="F43" s="158" t="s">
        <v>390</v>
      </c>
      <c r="G43" s="158"/>
      <c r="H43" s="159">
        <f>H44</f>
        <v>12000</v>
      </c>
      <c r="I43" s="159">
        <f>I44</f>
        <v>0</v>
      </c>
      <c r="J43" s="159">
        <f>J44</f>
        <v>0</v>
      </c>
      <c r="K43" s="159">
        <f>K44</f>
        <v>0</v>
      </c>
      <c r="L43" s="88"/>
      <c r="N43" s="89"/>
      <c r="O43" s="90"/>
      <c r="P43" s="90"/>
      <c r="Q43" s="91"/>
      <c r="R43" s="85"/>
      <c r="T43" s="165"/>
    </row>
    <row r="44" spans="1:20" x14ac:dyDescent="0.25">
      <c r="A44" s="155"/>
      <c r="B44" s="164" t="s">
        <v>247</v>
      </c>
      <c r="C44" s="157">
        <v>801</v>
      </c>
      <c r="D44" s="158" t="s">
        <v>383</v>
      </c>
      <c r="E44" s="158" t="s">
        <v>424</v>
      </c>
      <c r="F44" s="158" t="s">
        <v>429</v>
      </c>
      <c r="G44" s="158"/>
      <c r="H44" s="159">
        <f>H45</f>
        <v>12000</v>
      </c>
      <c r="I44" s="159">
        <v>0</v>
      </c>
      <c r="J44" s="159">
        <f>J45</f>
        <v>0</v>
      </c>
      <c r="K44" s="159">
        <f>K45</f>
        <v>0</v>
      </c>
      <c r="L44" s="88"/>
      <c r="N44" s="89"/>
      <c r="O44" s="90"/>
      <c r="P44" s="90"/>
      <c r="Q44" s="91"/>
      <c r="R44" s="85"/>
    </row>
    <row r="45" spans="1:20" x14ac:dyDescent="0.25">
      <c r="A45" s="155"/>
      <c r="B45" s="164" t="s">
        <v>418</v>
      </c>
      <c r="C45" s="157">
        <v>801</v>
      </c>
      <c r="D45" s="158" t="s">
        <v>383</v>
      </c>
      <c r="E45" s="158" t="s">
        <v>424</v>
      </c>
      <c r="F45" s="158" t="s">
        <v>429</v>
      </c>
      <c r="G45" s="158" t="s">
        <v>419</v>
      </c>
      <c r="H45" s="159">
        <v>12000</v>
      </c>
      <c r="I45" s="159">
        <f>J45-H45</f>
        <v>-12000</v>
      </c>
      <c r="J45" s="159">
        <v>0</v>
      </c>
      <c r="K45" s="159">
        <v>0</v>
      </c>
      <c r="L45" s="88"/>
      <c r="N45" s="89"/>
      <c r="O45" s="90"/>
      <c r="P45" s="90"/>
      <c r="Q45" s="91"/>
      <c r="R45" s="85"/>
    </row>
    <row r="46" spans="1:20" s="86" customFormat="1" ht="12.75" x14ac:dyDescent="0.2">
      <c r="A46" s="166"/>
      <c r="B46" s="167" t="s">
        <v>249</v>
      </c>
      <c r="C46" s="168">
        <v>801</v>
      </c>
      <c r="D46" s="169" t="s">
        <v>383</v>
      </c>
      <c r="E46" s="169" t="s">
        <v>430</v>
      </c>
      <c r="F46" s="169"/>
      <c r="G46" s="172"/>
      <c r="H46" s="170">
        <f>H47+H52</f>
        <v>653102.6100000001</v>
      </c>
      <c r="I46" s="170">
        <f>I47+I52</f>
        <v>-7649.7000000000189</v>
      </c>
      <c r="J46" s="170">
        <f>J47+J52</f>
        <v>645452.91</v>
      </c>
      <c r="K46" s="170">
        <f>K47+K52</f>
        <v>645452.91</v>
      </c>
      <c r="L46" s="92"/>
      <c r="N46" s="93" t="s">
        <v>506</v>
      </c>
      <c r="O46" s="383">
        <v>630000</v>
      </c>
      <c r="P46" s="383"/>
      <c r="Q46" s="384"/>
      <c r="R46" s="87"/>
    </row>
    <row r="47" spans="1:20" ht="21" hidden="1" x14ac:dyDescent="0.25">
      <c r="A47" s="155"/>
      <c r="B47" s="164" t="s">
        <v>431</v>
      </c>
      <c r="C47" s="157">
        <v>801</v>
      </c>
      <c r="D47" s="158" t="s">
        <v>383</v>
      </c>
      <c r="E47" s="158" t="s">
        <v>430</v>
      </c>
      <c r="F47" s="158" t="s">
        <v>432</v>
      </c>
      <c r="G47" s="158"/>
      <c r="H47" s="159">
        <f>H48+H49+H50</f>
        <v>0</v>
      </c>
      <c r="I47" s="159">
        <f>K47-H47</f>
        <v>0</v>
      </c>
      <c r="J47" s="159">
        <f>J48+J49+J51</f>
        <v>0</v>
      </c>
      <c r="K47" s="159">
        <f>K48+K49+K51</f>
        <v>0</v>
      </c>
      <c r="L47" s="88"/>
      <c r="N47" s="89"/>
      <c r="O47" s="90"/>
      <c r="P47" s="90"/>
      <c r="Q47" s="91"/>
      <c r="R47" s="85"/>
    </row>
    <row r="48" spans="1:20" hidden="1" x14ac:dyDescent="0.25">
      <c r="A48" s="155"/>
      <c r="B48" s="164" t="s">
        <v>398</v>
      </c>
      <c r="C48" s="157">
        <v>801</v>
      </c>
      <c r="D48" s="158" t="s">
        <v>383</v>
      </c>
      <c r="E48" s="158" t="s">
        <v>430</v>
      </c>
      <c r="F48" s="158" t="s">
        <v>432</v>
      </c>
      <c r="G48" s="158" t="s">
        <v>388</v>
      </c>
      <c r="H48" s="159"/>
      <c r="I48" s="159">
        <f>K48-H48</f>
        <v>0</v>
      </c>
      <c r="J48" s="159">
        <v>0</v>
      </c>
      <c r="K48" s="159">
        <v>0</v>
      </c>
      <c r="L48" s="88"/>
      <c r="N48" s="89"/>
      <c r="O48" s="90"/>
      <c r="P48" s="90"/>
      <c r="Q48" s="91"/>
      <c r="R48" s="85"/>
    </row>
    <row r="49" spans="1:18" ht="31.5" hidden="1" x14ac:dyDescent="0.25">
      <c r="A49" s="155"/>
      <c r="B49" s="164" t="s">
        <v>401</v>
      </c>
      <c r="C49" s="157">
        <v>801</v>
      </c>
      <c r="D49" s="158" t="s">
        <v>383</v>
      </c>
      <c r="E49" s="158" t="s">
        <v>430</v>
      </c>
      <c r="F49" s="158" t="s">
        <v>432</v>
      </c>
      <c r="G49" s="158" t="s">
        <v>402</v>
      </c>
      <c r="H49" s="159">
        <v>0</v>
      </c>
      <c r="I49" s="159">
        <f>K49-H49</f>
        <v>0</v>
      </c>
      <c r="J49" s="159">
        <v>0</v>
      </c>
      <c r="K49" s="159">
        <v>0</v>
      </c>
      <c r="L49" s="88"/>
      <c r="N49" s="89"/>
      <c r="O49" s="90"/>
      <c r="P49" s="90"/>
      <c r="Q49" s="91"/>
      <c r="R49" s="85"/>
    </row>
    <row r="50" spans="1:18" ht="21" hidden="1" x14ac:dyDescent="0.25">
      <c r="A50" s="155"/>
      <c r="B50" s="164" t="s">
        <v>403</v>
      </c>
      <c r="C50" s="157">
        <v>801</v>
      </c>
      <c r="D50" s="158" t="s">
        <v>383</v>
      </c>
      <c r="E50" s="158" t="s">
        <v>430</v>
      </c>
      <c r="F50" s="158" t="s">
        <v>432</v>
      </c>
      <c r="G50" s="158" t="s">
        <v>404</v>
      </c>
      <c r="H50" s="159"/>
      <c r="I50" s="159">
        <f>K50-H50</f>
        <v>0</v>
      </c>
      <c r="J50" s="159">
        <v>0</v>
      </c>
      <c r="K50" s="159">
        <v>0</v>
      </c>
      <c r="L50" s="88"/>
      <c r="N50" s="89"/>
      <c r="O50" s="90"/>
      <c r="P50" s="90"/>
      <c r="Q50" s="91"/>
      <c r="R50" s="85"/>
    </row>
    <row r="51" spans="1:18" ht="21" hidden="1" x14ac:dyDescent="0.25">
      <c r="A51" s="155"/>
      <c r="B51" s="164" t="s">
        <v>403</v>
      </c>
      <c r="C51" s="157">
        <v>801</v>
      </c>
      <c r="D51" s="158" t="s">
        <v>383</v>
      </c>
      <c r="E51" s="158" t="s">
        <v>430</v>
      </c>
      <c r="F51" s="158" t="s">
        <v>432</v>
      </c>
      <c r="G51" s="158" t="s">
        <v>404</v>
      </c>
      <c r="H51" s="159">
        <v>0</v>
      </c>
      <c r="I51" s="159">
        <f>K51-H51</f>
        <v>0</v>
      </c>
      <c r="J51" s="159">
        <v>0</v>
      </c>
      <c r="K51" s="159">
        <v>0</v>
      </c>
      <c r="L51" s="88"/>
      <c r="N51" s="89"/>
      <c r="O51" s="90"/>
      <c r="P51" s="90"/>
      <c r="Q51" s="91"/>
      <c r="R51" s="85"/>
    </row>
    <row r="52" spans="1:18" ht="23.25" customHeight="1" x14ac:dyDescent="0.25">
      <c r="A52" s="155"/>
      <c r="B52" s="164" t="s">
        <v>389</v>
      </c>
      <c r="C52" s="157">
        <v>801</v>
      </c>
      <c r="D52" s="158" t="s">
        <v>383</v>
      </c>
      <c r="E52" s="158" t="s">
        <v>430</v>
      </c>
      <c r="F52" s="158" t="s">
        <v>390</v>
      </c>
      <c r="G52" s="158"/>
      <c r="H52" s="159">
        <f>H53</f>
        <v>653102.6100000001</v>
      </c>
      <c r="I52" s="159">
        <f>I53</f>
        <v>-7649.7000000000189</v>
      </c>
      <c r="J52" s="159">
        <f>J53</f>
        <v>645452.91</v>
      </c>
      <c r="K52" s="159">
        <f>K53</f>
        <v>645452.91</v>
      </c>
      <c r="L52" s="88"/>
      <c r="N52" s="89"/>
      <c r="O52" s="90"/>
      <c r="P52" s="90"/>
      <c r="Q52" s="91"/>
      <c r="R52" s="85"/>
    </row>
    <row r="53" spans="1:18" ht="24" customHeight="1" x14ac:dyDescent="0.25">
      <c r="A53" s="155"/>
      <c r="B53" s="164" t="s">
        <v>512</v>
      </c>
      <c r="C53" s="157">
        <v>801</v>
      </c>
      <c r="D53" s="158" t="s">
        <v>383</v>
      </c>
      <c r="E53" s="158" t="s">
        <v>430</v>
      </c>
      <c r="F53" s="158" t="s">
        <v>433</v>
      </c>
      <c r="G53" s="158"/>
      <c r="H53" s="159">
        <f>H55+H57</f>
        <v>653102.6100000001</v>
      </c>
      <c r="I53" s="159">
        <f>I55+I57</f>
        <v>-7649.7000000000189</v>
      </c>
      <c r="J53" s="159">
        <f>J55+J57</f>
        <v>645452.91</v>
      </c>
      <c r="K53" s="159">
        <f>K55+K57</f>
        <v>645452.91</v>
      </c>
      <c r="L53" s="88"/>
      <c r="N53" s="89"/>
      <c r="O53" s="90"/>
      <c r="P53" s="90"/>
      <c r="Q53" s="91"/>
      <c r="R53" s="85"/>
    </row>
    <row r="54" spans="1:18" ht="24" customHeight="1" x14ac:dyDescent="0.25">
      <c r="A54" s="155"/>
      <c r="B54" s="164" t="s">
        <v>513</v>
      </c>
      <c r="C54" s="157">
        <v>801</v>
      </c>
      <c r="D54" s="158" t="s">
        <v>383</v>
      </c>
      <c r="E54" s="158" t="s">
        <v>430</v>
      </c>
      <c r="F54" s="158" t="s">
        <v>434</v>
      </c>
      <c r="G54" s="158"/>
      <c r="H54" s="159">
        <f>H55+H57</f>
        <v>653102.6100000001</v>
      </c>
      <c r="I54" s="159">
        <f>I55+I57</f>
        <v>-7649.7000000000189</v>
      </c>
      <c r="J54" s="159">
        <f>J55+J57</f>
        <v>645452.91</v>
      </c>
      <c r="K54" s="159">
        <f>K55+K57</f>
        <v>645452.91</v>
      </c>
      <c r="L54" s="88"/>
      <c r="N54" s="89"/>
      <c r="O54" s="90"/>
      <c r="P54" s="90"/>
      <c r="Q54" s="91"/>
      <c r="R54" s="85"/>
    </row>
    <row r="55" spans="1:18" ht="64.5" customHeight="1" x14ac:dyDescent="0.25">
      <c r="A55" s="155"/>
      <c r="B55" s="164" t="s">
        <v>393</v>
      </c>
      <c r="C55" s="157">
        <v>801</v>
      </c>
      <c r="D55" s="158" t="s">
        <v>383</v>
      </c>
      <c r="E55" s="158" t="s">
        <v>430</v>
      </c>
      <c r="F55" s="158" t="s">
        <v>434</v>
      </c>
      <c r="G55" s="158" t="s">
        <v>394</v>
      </c>
      <c r="H55" s="159">
        <v>589448.43000000005</v>
      </c>
      <c r="I55" s="159">
        <f>J55-H55</f>
        <v>56004.479999999981</v>
      </c>
      <c r="J55" s="159">
        <v>645452.91</v>
      </c>
      <c r="K55" s="159">
        <v>645452.91</v>
      </c>
      <c r="L55" s="88"/>
      <c r="N55" s="89"/>
      <c r="O55" s="90"/>
      <c r="P55" s="90"/>
      <c r="Q55" s="91"/>
      <c r="R55" s="85"/>
    </row>
    <row r="56" spans="1:18" ht="42" hidden="1" x14ac:dyDescent="0.25">
      <c r="A56" s="155"/>
      <c r="B56" s="164" t="s">
        <v>413</v>
      </c>
      <c r="C56" s="157">
        <v>801</v>
      </c>
      <c r="D56" s="158" t="s">
        <v>383</v>
      </c>
      <c r="E56" s="158" t="s">
        <v>430</v>
      </c>
      <c r="F56" s="158" t="s">
        <v>433</v>
      </c>
      <c r="G56" s="158" t="s">
        <v>414</v>
      </c>
      <c r="H56" s="159">
        <v>0</v>
      </c>
      <c r="I56" s="159">
        <f>K56-H56</f>
        <v>0</v>
      </c>
      <c r="J56" s="159">
        <v>0</v>
      </c>
      <c r="K56" s="159">
        <v>0</v>
      </c>
      <c r="L56" s="88"/>
      <c r="N56" s="89"/>
      <c r="O56" s="90"/>
      <c r="P56" s="90"/>
      <c r="Q56" s="91"/>
      <c r="R56" s="85"/>
    </row>
    <row r="57" spans="1:18" ht="23.25" customHeight="1" x14ac:dyDescent="0.25">
      <c r="A57" s="155"/>
      <c r="B57" s="164" t="s">
        <v>415</v>
      </c>
      <c r="C57" s="157">
        <v>801</v>
      </c>
      <c r="D57" s="158" t="s">
        <v>383</v>
      </c>
      <c r="E57" s="158" t="s">
        <v>430</v>
      </c>
      <c r="F57" s="158" t="s">
        <v>434</v>
      </c>
      <c r="G57" s="158" t="s">
        <v>416</v>
      </c>
      <c r="H57" s="159">
        <v>63654.18</v>
      </c>
      <c r="I57" s="159">
        <f>J57-H57</f>
        <v>-63654.18</v>
      </c>
      <c r="J57" s="159">
        <v>0</v>
      </c>
      <c r="K57" s="159">
        <v>0</v>
      </c>
      <c r="L57" s="88"/>
      <c r="N57" s="89"/>
      <c r="O57" s="90"/>
      <c r="P57" s="90"/>
      <c r="Q57" s="91"/>
      <c r="R57" s="85"/>
    </row>
    <row r="58" spans="1:18" ht="23.25" customHeight="1" x14ac:dyDescent="0.25">
      <c r="A58" s="155"/>
      <c r="B58" s="276" t="s">
        <v>251</v>
      </c>
      <c r="C58" s="168">
        <v>801</v>
      </c>
      <c r="D58" s="169" t="s">
        <v>384</v>
      </c>
      <c r="E58" s="169" t="s">
        <v>4</v>
      </c>
      <c r="F58" s="169"/>
      <c r="G58" s="169"/>
      <c r="H58" s="170">
        <f>H59</f>
        <v>53200</v>
      </c>
      <c r="I58" s="170">
        <f>I59</f>
        <v>38800</v>
      </c>
      <c r="J58" s="170">
        <f>J59</f>
        <v>92000</v>
      </c>
      <c r="K58" s="170">
        <f>K59</f>
        <v>92000</v>
      </c>
      <c r="L58" s="88"/>
      <c r="N58" s="89"/>
      <c r="O58" s="90"/>
      <c r="P58" s="90"/>
      <c r="Q58" s="91"/>
      <c r="R58" s="85"/>
    </row>
    <row r="59" spans="1:18" s="86" customFormat="1" ht="21.75" customHeight="1" x14ac:dyDescent="0.2">
      <c r="A59" s="166"/>
      <c r="B59" s="167" t="s">
        <v>253</v>
      </c>
      <c r="C59" s="168">
        <v>801</v>
      </c>
      <c r="D59" s="169" t="s">
        <v>384</v>
      </c>
      <c r="E59" s="169" t="s">
        <v>435</v>
      </c>
      <c r="F59" s="169"/>
      <c r="G59" s="169"/>
      <c r="H59" s="170">
        <f>H60+H63</f>
        <v>53200</v>
      </c>
      <c r="I59" s="170">
        <f>I63</f>
        <v>38800</v>
      </c>
      <c r="J59" s="170">
        <f>J60+J63</f>
        <v>92000</v>
      </c>
      <c r="K59" s="170">
        <f>K60+K63</f>
        <v>92000</v>
      </c>
      <c r="L59" s="92"/>
      <c r="N59" s="93"/>
      <c r="O59" s="138"/>
      <c r="P59" s="138"/>
      <c r="Q59" s="139"/>
      <c r="R59" s="87"/>
    </row>
    <row r="60" spans="1:18" ht="31.5" hidden="1" x14ac:dyDescent="0.25">
      <c r="A60" s="155"/>
      <c r="B60" s="164" t="s">
        <v>436</v>
      </c>
      <c r="C60" s="157">
        <v>801</v>
      </c>
      <c r="D60" s="158" t="s">
        <v>384</v>
      </c>
      <c r="E60" s="158" t="s">
        <v>435</v>
      </c>
      <c r="F60" s="158" t="s">
        <v>437</v>
      </c>
      <c r="G60" s="158"/>
      <c r="H60" s="159">
        <f>H61+H62</f>
        <v>0</v>
      </c>
      <c r="I60" s="170">
        <f>K60-H60</f>
        <v>0</v>
      </c>
      <c r="J60" s="159">
        <f>J61+J62</f>
        <v>0</v>
      </c>
      <c r="K60" s="159">
        <f>K61+K62</f>
        <v>0</v>
      </c>
      <c r="L60" s="88"/>
      <c r="N60" s="89"/>
      <c r="O60" s="90"/>
      <c r="P60" s="90"/>
      <c r="Q60" s="91"/>
      <c r="R60" s="85"/>
    </row>
    <row r="61" spans="1:18" hidden="1" x14ac:dyDescent="0.25">
      <c r="A61" s="155"/>
      <c r="B61" s="164" t="s">
        <v>398</v>
      </c>
      <c r="C61" s="157">
        <v>801</v>
      </c>
      <c r="D61" s="158" t="s">
        <v>384</v>
      </c>
      <c r="E61" s="158" t="s">
        <v>435</v>
      </c>
      <c r="F61" s="158" t="s">
        <v>437</v>
      </c>
      <c r="G61" s="158" t="s">
        <v>388</v>
      </c>
      <c r="H61" s="159"/>
      <c r="I61" s="159">
        <f>K61-H61</f>
        <v>0</v>
      </c>
      <c r="J61" s="159">
        <v>0</v>
      </c>
      <c r="K61" s="159">
        <v>0</v>
      </c>
      <c r="L61" s="88"/>
      <c r="N61" s="89"/>
      <c r="O61" s="90"/>
      <c r="P61" s="90"/>
      <c r="Q61" s="91"/>
      <c r="R61" s="85"/>
    </row>
    <row r="62" spans="1:18" ht="21" hidden="1" x14ac:dyDescent="0.25">
      <c r="A62" s="155"/>
      <c r="B62" s="164" t="s">
        <v>403</v>
      </c>
      <c r="C62" s="157">
        <v>801</v>
      </c>
      <c r="D62" s="158" t="s">
        <v>384</v>
      </c>
      <c r="E62" s="158" t="s">
        <v>435</v>
      </c>
      <c r="F62" s="158" t="s">
        <v>437</v>
      </c>
      <c r="G62" s="158" t="s">
        <v>404</v>
      </c>
      <c r="H62" s="159"/>
      <c r="I62" s="159">
        <f>K62-H62</f>
        <v>0</v>
      </c>
      <c r="J62" s="159">
        <v>0</v>
      </c>
      <c r="K62" s="159">
        <v>0</v>
      </c>
      <c r="L62" s="88"/>
      <c r="N62" s="89"/>
      <c r="O62" s="90"/>
      <c r="P62" s="90"/>
      <c r="Q62" s="91"/>
      <c r="R62" s="85"/>
    </row>
    <row r="63" spans="1:18" ht="23.25" customHeight="1" x14ac:dyDescent="0.25">
      <c r="A63" s="155"/>
      <c r="B63" s="164" t="s">
        <v>389</v>
      </c>
      <c r="C63" s="157">
        <v>801</v>
      </c>
      <c r="D63" s="158" t="s">
        <v>384</v>
      </c>
      <c r="E63" s="158" t="s">
        <v>435</v>
      </c>
      <c r="F63" s="158" t="s">
        <v>390</v>
      </c>
      <c r="G63" s="158"/>
      <c r="H63" s="159">
        <f>H64</f>
        <v>53200</v>
      </c>
      <c r="I63" s="159">
        <f>I64</f>
        <v>38800</v>
      </c>
      <c r="J63" s="159">
        <f>J64</f>
        <v>92000</v>
      </c>
      <c r="K63" s="159">
        <f>K64</f>
        <v>92000</v>
      </c>
      <c r="L63" s="88"/>
      <c r="N63" s="89"/>
      <c r="O63" s="90"/>
      <c r="P63" s="90"/>
      <c r="Q63" s="91"/>
      <c r="R63" s="85"/>
    </row>
    <row r="64" spans="1:18" ht="31.5" x14ac:dyDescent="0.25">
      <c r="A64" s="155"/>
      <c r="B64" s="164" t="s">
        <v>438</v>
      </c>
      <c r="C64" s="157">
        <v>801</v>
      </c>
      <c r="D64" s="158" t="s">
        <v>384</v>
      </c>
      <c r="E64" s="158" t="s">
        <v>435</v>
      </c>
      <c r="F64" s="158" t="s">
        <v>439</v>
      </c>
      <c r="G64" s="158"/>
      <c r="H64" s="159">
        <f>H65+H66+H68+H67</f>
        <v>53200</v>
      </c>
      <c r="I64" s="159">
        <f>I65+I68</f>
        <v>38800</v>
      </c>
      <c r="J64" s="159">
        <f>J65+J66+J68</f>
        <v>92000</v>
      </c>
      <c r="K64" s="159">
        <f>K65+K66+K68</f>
        <v>92000</v>
      </c>
      <c r="L64" s="88"/>
      <c r="N64" s="89"/>
      <c r="O64" s="90"/>
      <c r="P64" s="90"/>
      <c r="Q64" s="91"/>
      <c r="R64" s="85"/>
    </row>
    <row r="65" spans="1:33" ht="73.5" x14ac:dyDescent="0.25">
      <c r="A65" s="155"/>
      <c r="B65" s="164" t="s">
        <v>393</v>
      </c>
      <c r="C65" s="157">
        <v>801</v>
      </c>
      <c r="D65" s="158" t="s">
        <v>384</v>
      </c>
      <c r="E65" s="158" t="s">
        <v>435</v>
      </c>
      <c r="F65" s="158" t="s">
        <v>439</v>
      </c>
      <c r="G65" s="158" t="s">
        <v>394</v>
      </c>
      <c r="H65" s="159">
        <v>51072</v>
      </c>
      <c r="I65" s="159">
        <f>J65-H65</f>
        <v>37248</v>
      </c>
      <c r="J65" s="159">
        <v>88320</v>
      </c>
      <c r="K65" s="159">
        <v>88320</v>
      </c>
      <c r="L65" s="88"/>
      <c r="N65" s="89"/>
      <c r="O65" s="90"/>
      <c r="P65" s="90"/>
      <c r="Q65" s="91"/>
      <c r="R65" s="85"/>
    </row>
    <row r="66" spans="1:33" hidden="1" x14ac:dyDescent="0.25">
      <c r="A66" s="155"/>
      <c r="B66" s="164" t="s">
        <v>398</v>
      </c>
      <c r="C66" s="157">
        <v>801</v>
      </c>
      <c r="D66" s="158" t="s">
        <v>384</v>
      </c>
      <c r="E66" s="158" t="s">
        <v>435</v>
      </c>
      <c r="F66" s="158" t="s">
        <v>439</v>
      </c>
      <c r="G66" s="158" t="s">
        <v>388</v>
      </c>
      <c r="H66" s="159">
        <v>0</v>
      </c>
      <c r="I66" s="159">
        <f>K66-H66</f>
        <v>0</v>
      </c>
      <c r="J66" s="159">
        <v>0</v>
      </c>
      <c r="K66" s="159">
        <v>0</v>
      </c>
      <c r="L66" s="88"/>
      <c r="N66" s="89"/>
      <c r="O66" s="90"/>
      <c r="P66" s="90"/>
      <c r="Q66" s="91"/>
      <c r="R66" s="85"/>
    </row>
    <row r="67" spans="1:33" ht="21" hidden="1" x14ac:dyDescent="0.25">
      <c r="A67" s="155"/>
      <c r="B67" s="164" t="s">
        <v>403</v>
      </c>
      <c r="C67" s="157"/>
      <c r="D67" s="158"/>
      <c r="E67" s="158"/>
      <c r="F67" s="158"/>
      <c r="G67" s="158" t="s">
        <v>404</v>
      </c>
      <c r="H67" s="159">
        <v>0</v>
      </c>
      <c r="I67" s="159">
        <f>K67-H67</f>
        <v>0</v>
      </c>
      <c r="J67" s="159">
        <v>0</v>
      </c>
      <c r="K67" s="159">
        <v>0</v>
      </c>
      <c r="L67" s="88"/>
      <c r="N67" s="89"/>
      <c r="O67" s="90"/>
      <c r="P67" s="90"/>
      <c r="Q67" s="91"/>
      <c r="R67" s="85"/>
    </row>
    <row r="68" spans="1:33" ht="21" x14ac:dyDescent="0.25">
      <c r="A68" s="155"/>
      <c r="B68" s="164" t="s">
        <v>415</v>
      </c>
      <c r="C68" s="157">
        <v>801</v>
      </c>
      <c r="D68" s="158" t="s">
        <v>384</v>
      </c>
      <c r="E68" s="158" t="s">
        <v>435</v>
      </c>
      <c r="F68" s="158" t="s">
        <v>439</v>
      </c>
      <c r="G68" s="158" t="s">
        <v>416</v>
      </c>
      <c r="H68" s="159">
        <v>2128</v>
      </c>
      <c r="I68" s="159">
        <f>J68-H68</f>
        <v>1552</v>
      </c>
      <c r="J68" s="159">
        <v>3680</v>
      </c>
      <c r="K68" s="159">
        <v>3680</v>
      </c>
      <c r="L68" s="88"/>
      <c r="N68" s="89"/>
      <c r="O68" s="90"/>
      <c r="P68" s="90"/>
      <c r="Q68" s="91"/>
      <c r="R68" s="85"/>
    </row>
    <row r="69" spans="1:33" ht="52.5" customHeight="1" x14ac:dyDescent="0.25">
      <c r="A69" s="155"/>
      <c r="B69" s="276" t="s">
        <v>257</v>
      </c>
      <c r="C69" s="168">
        <v>801</v>
      </c>
      <c r="D69" s="169" t="s">
        <v>435</v>
      </c>
      <c r="E69" s="169" t="s">
        <v>4</v>
      </c>
      <c r="F69" s="169"/>
      <c r="G69" s="169"/>
      <c r="H69" s="170">
        <f t="shared" ref="H69:I71" si="3">H70</f>
        <v>5000</v>
      </c>
      <c r="I69" s="170">
        <f t="shared" si="3"/>
        <v>-5000</v>
      </c>
      <c r="J69" s="170">
        <f t="shared" ref="J69:K71" si="4">J70</f>
        <v>0</v>
      </c>
      <c r="K69" s="170">
        <f t="shared" si="4"/>
        <v>0</v>
      </c>
      <c r="L69" s="88"/>
      <c r="N69" s="89"/>
      <c r="O69" s="90"/>
      <c r="P69" s="90"/>
      <c r="Q69" s="91"/>
      <c r="R69" s="85"/>
    </row>
    <row r="70" spans="1:33" s="86" customFormat="1" ht="42.75" customHeight="1" x14ac:dyDescent="0.2">
      <c r="A70" s="166"/>
      <c r="B70" s="167" t="s">
        <v>440</v>
      </c>
      <c r="C70" s="168">
        <v>801</v>
      </c>
      <c r="D70" s="169" t="s">
        <v>435</v>
      </c>
      <c r="E70" s="169" t="s">
        <v>441</v>
      </c>
      <c r="F70" s="169"/>
      <c r="G70" s="172"/>
      <c r="H70" s="170">
        <f t="shared" si="3"/>
        <v>5000</v>
      </c>
      <c r="I70" s="170">
        <f t="shared" si="3"/>
        <v>-5000</v>
      </c>
      <c r="J70" s="170">
        <f t="shared" si="4"/>
        <v>0</v>
      </c>
      <c r="K70" s="170">
        <f t="shared" si="4"/>
        <v>0</v>
      </c>
      <c r="L70" s="92"/>
      <c r="N70" s="93" t="s">
        <v>506</v>
      </c>
      <c r="O70" s="138">
        <v>50000</v>
      </c>
      <c r="P70" s="138"/>
      <c r="Q70" s="139"/>
      <c r="R70" s="87"/>
    </row>
    <row r="71" spans="1:33" ht="41.25" customHeight="1" x14ac:dyDescent="0.25">
      <c r="A71" s="155"/>
      <c r="B71" s="164" t="s">
        <v>550</v>
      </c>
      <c r="C71" s="157">
        <v>801</v>
      </c>
      <c r="D71" s="158" t="s">
        <v>435</v>
      </c>
      <c r="E71" s="158" t="s">
        <v>441</v>
      </c>
      <c r="F71" s="158" t="s">
        <v>442</v>
      </c>
      <c r="G71" s="158"/>
      <c r="H71" s="159">
        <f t="shared" si="3"/>
        <v>5000</v>
      </c>
      <c r="I71" s="159">
        <f t="shared" si="3"/>
        <v>-5000</v>
      </c>
      <c r="J71" s="159">
        <f>J72</f>
        <v>0</v>
      </c>
      <c r="K71" s="159">
        <f t="shared" si="4"/>
        <v>0</v>
      </c>
      <c r="L71" s="88"/>
      <c r="N71" s="89"/>
      <c r="O71" s="90"/>
      <c r="P71" s="90"/>
      <c r="Q71" s="91"/>
      <c r="R71" s="85"/>
    </row>
    <row r="72" spans="1:33" ht="21" x14ac:dyDescent="0.25">
      <c r="A72" s="155"/>
      <c r="B72" s="164" t="s">
        <v>415</v>
      </c>
      <c r="C72" s="157">
        <v>801</v>
      </c>
      <c r="D72" s="158" t="s">
        <v>435</v>
      </c>
      <c r="E72" s="158" t="s">
        <v>441</v>
      </c>
      <c r="F72" s="158" t="s">
        <v>442</v>
      </c>
      <c r="G72" s="158" t="s">
        <v>416</v>
      </c>
      <c r="H72" s="159">
        <v>5000</v>
      </c>
      <c r="I72" s="159">
        <f>J72-H72</f>
        <v>-5000</v>
      </c>
      <c r="J72" s="159">
        <v>0</v>
      </c>
      <c r="K72" s="159">
        <v>0</v>
      </c>
      <c r="L72" s="88"/>
      <c r="N72" s="89"/>
      <c r="O72" s="90"/>
      <c r="P72" s="90"/>
      <c r="Q72" s="91"/>
      <c r="R72" s="85"/>
    </row>
    <row r="73" spans="1:33" ht="42" hidden="1" x14ac:dyDescent="0.25">
      <c r="A73" s="155"/>
      <c r="B73" s="276" t="s">
        <v>257</v>
      </c>
      <c r="C73" s="157">
        <v>801</v>
      </c>
      <c r="D73" s="158" t="s">
        <v>435</v>
      </c>
      <c r="E73" s="158" t="s">
        <v>4</v>
      </c>
      <c r="F73" s="158"/>
      <c r="G73" s="158"/>
      <c r="H73" s="159"/>
      <c r="I73" s="159"/>
      <c r="J73" s="159"/>
      <c r="K73" s="159"/>
      <c r="L73" s="88"/>
      <c r="N73" s="89"/>
      <c r="O73" s="90"/>
      <c r="P73" s="90"/>
      <c r="Q73" s="91"/>
      <c r="R73" s="85"/>
    </row>
    <row r="74" spans="1:33" hidden="1" x14ac:dyDescent="0.25">
      <c r="A74" s="155"/>
      <c r="B74" s="167" t="s">
        <v>278</v>
      </c>
      <c r="C74" s="168">
        <v>801</v>
      </c>
      <c r="D74" s="169" t="s">
        <v>435</v>
      </c>
      <c r="E74" s="169" t="s">
        <v>443</v>
      </c>
      <c r="F74" s="169"/>
      <c r="G74" s="169"/>
      <c r="H74" s="170">
        <f>H75</f>
        <v>0</v>
      </c>
      <c r="I74" s="170">
        <f>K74-H74</f>
        <v>0</v>
      </c>
      <c r="J74" s="170">
        <f>J75</f>
        <v>0</v>
      </c>
      <c r="K74" s="170">
        <f>K75</f>
        <v>0</v>
      </c>
      <c r="L74" s="88"/>
      <c r="N74" s="89"/>
      <c r="O74" s="90"/>
      <c r="P74" s="90"/>
      <c r="Q74" s="91"/>
      <c r="R74" s="85"/>
    </row>
    <row r="75" spans="1:33" ht="33" hidden="1" customHeight="1" x14ac:dyDescent="0.25">
      <c r="A75" s="155"/>
      <c r="B75" s="164" t="s">
        <v>551</v>
      </c>
      <c r="C75" s="157">
        <v>801</v>
      </c>
      <c r="D75" s="158" t="s">
        <v>435</v>
      </c>
      <c r="E75" s="158" t="s">
        <v>443</v>
      </c>
      <c r="F75" s="158" t="s">
        <v>444</v>
      </c>
      <c r="G75" s="158"/>
      <c r="H75" s="159">
        <f>H76</f>
        <v>0</v>
      </c>
      <c r="I75" s="159">
        <f>K75-H75</f>
        <v>0</v>
      </c>
      <c r="J75" s="159">
        <f>J76</f>
        <v>0</v>
      </c>
      <c r="K75" s="159">
        <f>K76</f>
        <v>0</v>
      </c>
      <c r="L75" s="88"/>
      <c r="N75" s="89"/>
      <c r="O75" s="90"/>
      <c r="P75" s="90"/>
      <c r="Q75" s="91"/>
      <c r="R75" s="85"/>
    </row>
    <row r="76" spans="1:33" ht="21" hidden="1" x14ac:dyDescent="0.25">
      <c r="A76" s="155"/>
      <c r="B76" s="164" t="s">
        <v>415</v>
      </c>
      <c r="C76" s="157">
        <v>801</v>
      </c>
      <c r="D76" s="158" t="s">
        <v>435</v>
      </c>
      <c r="E76" s="158" t="s">
        <v>443</v>
      </c>
      <c r="F76" s="158" t="s">
        <v>444</v>
      </c>
      <c r="G76" s="158" t="s">
        <v>416</v>
      </c>
      <c r="H76" s="159"/>
      <c r="I76" s="159"/>
      <c r="J76" s="159"/>
      <c r="K76" s="159"/>
      <c r="L76" s="88"/>
      <c r="N76" s="89"/>
      <c r="O76" s="90"/>
      <c r="P76" s="90"/>
      <c r="Q76" s="91"/>
      <c r="R76" s="85"/>
    </row>
    <row r="77" spans="1:33" s="86" customFormat="1" ht="31.5" hidden="1" x14ac:dyDescent="0.2">
      <c r="A77" s="166"/>
      <c r="B77" s="167" t="s">
        <v>280</v>
      </c>
      <c r="C77" s="168">
        <v>801</v>
      </c>
      <c r="D77" s="169" t="s">
        <v>435</v>
      </c>
      <c r="E77" s="169" t="s">
        <v>445</v>
      </c>
      <c r="F77" s="169"/>
      <c r="G77" s="169"/>
      <c r="H77" s="170">
        <f>H81</f>
        <v>0</v>
      </c>
      <c r="I77" s="170">
        <f>I78+I81</f>
        <v>0</v>
      </c>
      <c r="J77" s="170">
        <f>J81</f>
        <v>0</v>
      </c>
      <c r="K77" s="170">
        <f>K81</f>
        <v>0</v>
      </c>
      <c r="L77" s="92"/>
      <c r="N77" s="93"/>
      <c r="O77" s="138"/>
      <c r="P77" s="138"/>
      <c r="Q77" s="139"/>
      <c r="R77" s="87"/>
      <c r="S77" s="174"/>
      <c r="T77" s="174"/>
      <c r="U77" s="174"/>
      <c r="V77" s="174"/>
      <c r="W77" s="382"/>
      <c r="X77" s="382"/>
      <c r="Y77" s="382"/>
      <c r="Z77" s="382"/>
      <c r="AA77" s="382"/>
      <c r="AB77" s="382"/>
      <c r="AC77" s="382"/>
      <c r="AD77" s="382"/>
      <c r="AE77" s="382"/>
      <c r="AF77" s="382"/>
      <c r="AG77" s="382"/>
    </row>
    <row r="78" spans="1:33" ht="52.5" hidden="1" x14ac:dyDescent="0.25">
      <c r="A78" s="155"/>
      <c r="B78" s="164" t="s">
        <v>552</v>
      </c>
      <c r="C78" s="157">
        <v>801</v>
      </c>
      <c r="D78" s="158" t="s">
        <v>435</v>
      </c>
      <c r="E78" s="158" t="s">
        <v>445</v>
      </c>
      <c r="F78" s="158"/>
      <c r="G78" s="158"/>
      <c r="H78" s="159">
        <f>H79</f>
        <v>0</v>
      </c>
      <c r="I78" s="159">
        <f>K78-H78</f>
        <v>0</v>
      </c>
      <c r="J78" s="159">
        <f>J79</f>
        <v>0</v>
      </c>
      <c r="K78" s="159">
        <f>K79</f>
        <v>0</v>
      </c>
      <c r="L78" s="88"/>
      <c r="N78" s="89"/>
      <c r="O78" s="90"/>
      <c r="P78" s="90"/>
      <c r="Q78" s="91"/>
      <c r="R78" s="85"/>
      <c r="S78" s="175"/>
      <c r="T78" s="175"/>
      <c r="U78" s="175"/>
      <c r="V78" s="175"/>
      <c r="W78" s="176"/>
      <c r="X78" s="176"/>
      <c r="Y78" s="176"/>
      <c r="Z78" s="176"/>
      <c r="AA78" s="176"/>
      <c r="AB78" s="176"/>
      <c r="AC78" s="176"/>
      <c r="AD78" s="176"/>
      <c r="AE78" s="176"/>
      <c r="AF78" s="176"/>
      <c r="AG78" s="176"/>
    </row>
    <row r="79" spans="1:33" ht="84" hidden="1" x14ac:dyDescent="0.25">
      <c r="A79" s="155"/>
      <c r="B79" s="177" t="s">
        <v>514</v>
      </c>
      <c r="C79" s="157">
        <v>801</v>
      </c>
      <c r="D79" s="158" t="s">
        <v>435</v>
      </c>
      <c r="E79" s="158" t="s">
        <v>445</v>
      </c>
      <c r="F79" s="158" t="s">
        <v>446</v>
      </c>
      <c r="G79" s="158"/>
      <c r="H79" s="159">
        <f>H80</f>
        <v>0</v>
      </c>
      <c r="I79" s="159">
        <f>K79-H79</f>
        <v>0</v>
      </c>
      <c r="J79" s="159">
        <f>J80</f>
        <v>0</v>
      </c>
      <c r="K79" s="159">
        <f>K80</f>
        <v>0</v>
      </c>
      <c r="L79" s="88"/>
      <c r="N79" s="89"/>
      <c r="O79" s="90"/>
      <c r="P79" s="90"/>
      <c r="Q79" s="91"/>
      <c r="R79" s="85"/>
      <c r="S79" s="175"/>
      <c r="T79" s="175"/>
      <c r="U79" s="175"/>
      <c r="V79" s="175"/>
      <c r="W79" s="176"/>
      <c r="X79" s="176"/>
      <c r="Y79" s="176"/>
      <c r="Z79" s="176"/>
      <c r="AA79" s="176"/>
      <c r="AB79" s="176"/>
      <c r="AC79" s="176"/>
      <c r="AD79" s="176"/>
      <c r="AE79" s="176"/>
      <c r="AF79" s="176"/>
      <c r="AG79" s="176"/>
    </row>
    <row r="80" spans="1:33" ht="21" hidden="1" x14ac:dyDescent="0.25">
      <c r="A80" s="155"/>
      <c r="B80" s="164" t="s">
        <v>403</v>
      </c>
      <c r="C80" s="157">
        <v>801</v>
      </c>
      <c r="D80" s="158" t="s">
        <v>435</v>
      </c>
      <c r="E80" s="158" t="s">
        <v>445</v>
      </c>
      <c r="F80" s="158" t="s">
        <v>446</v>
      </c>
      <c r="G80" s="158" t="s">
        <v>404</v>
      </c>
      <c r="H80" s="159"/>
      <c r="I80" s="159">
        <f>K80-H80</f>
        <v>0</v>
      </c>
      <c r="J80" s="159">
        <v>0</v>
      </c>
      <c r="K80" s="159">
        <v>0</v>
      </c>
      <c r="L80" s="88"/>
      <c r="N80" s="89"/>
      <c r="O80" s="90"/>
      <c r="P80" s="90"/>
      <c r="Q80" s="91"/>
      <c r="R80" s="85"/>
      <c r="S80" s="175"/>
      <c r="T80" s="175"/>
      <c r="U80" s="175"/>
      <c r="V80" s="175"/>
      <c r="W80" s="176"/>
      <c r="X80" s="176"/>
      <c r="Y80" s="176"/>
      <c r="Z80" s="176"/>
      <c r="AA80" s="176"/>
      <c r="AB80" s="176"/>
      <c r="AC80" s="176"/>
      <c r="AD80" s="176"/>
      <c r="AE80" s="176"/>
      <c r="AF80" s="176"/>
      <c r="AG80" s="176"/>
    </row>
    <row r="81" spans="1:18" ht="42" hidden="1" x14ac:dyDescent="0.25">
      <c r="A81" s="155"/>
      <c r="B81" s="164" t="s">
        <v>447</v>
      </c>
      <c r="C81" s="157">
        <v>801</v>
      </c>
      <c r="D81" s="158" t="s">
        <v>435</v>
      </c>
      <c r="E81" s="158" t="s">
        <v>445</v>
      </c>
      <c r="F81" s="158" t="s">
        <v>448</v>
      </c>
      <c r="G81" s="158"/>
      <c r="H81" s="159">
        <f>H82</f>
        <v>0</v>
      </c>
      <c r="I81" s="159">
        <f>K81-H81</f>
        <v>0</v>
      </c>
      <c r="J81" s="159">
        <f>J82</f>
        <v>0</v>
      </c>
      <c r="K81" s="159">
        <f>K82</f>
        <v>0</v>
      </c>
      <c r="L81" s="88"/>
      <c r="N81" s="89"/>
      <c r="O81" s="90"/>
      <c r="P81" s="90"/>
      <c r="Q81" s="91"/>
      <c r="R81" s="85"/>
    </row>
    <row r="82" spans="1:18" ht="21" hidden="1" x14ac:dyDescent="0.25">
      <c r="A82" s="155"/>
      <c r="B82" s="164" t="s">
        <v>415</v>
      </c>
      <c r="C82" s="157">
        <v>801</v>
      </c>
      <c r="D82" s="158" t="s">
        <v>435</v>
      </c>
      <c r="E82" s="158" t="s">
        <v>445</v>
      </c>
      <c r="F82" s="158" t="s">
        <v>448</v>
      </c>
      <c r="G82" s="158" t="s">
        <v>416</v>
      </c>
      <c r="H82" s="159"/>
      <c r="I82" s="159"/>
      <c r="J82" s="159"/>
      <c r="K82" s="159"/>
      <c r="L82" s="88"/>
      <c r="N82" s="89"/>
      <c r="O82" s="90"/>
      <c r="P82" s="90"/>
      <c r="Q82" s="91"/>
      <c r="R82" s="85"/>
    </row>
    <row r="83" spans="1:18" s="86" customFormat="1" ht="18.75" x14ac:dyDescent="0.2">
      <c r="A83" s="178"/>
      <c r="B83" s="167" t="s">
        <v>282</v>
      </c>
      <c r="C83" s="168">
        <v>801</v>
      </c>
      <c r="D83" s="169" t="s">
        <v>395</v>
      </c>
      <c r="E83" s="169" t="s">
        <v>4</v>
      </c>
      <c r="F83" s="169"/>
      <c r="G83" s="169"/>
      <c r="H83" s="170">
        <f>H84</f>
        <v>53434.879999999997</v>
      </c>
      <c r="I83" s="170">
        <f>I84+I87</f>
        <v>20586.159999999996</v>
      </c>
      <c r="J83" s="170">
        <f>J84+J87++J92</f>
        <v>74021.039999999994</v>
      </c>
      <c r="K83" s="170">
        <f>K84+K87++K92</f>
        <v>74021.039999999994</v>
      </c>
      <c r="L83" s="92"/>
      <c r="N83" s="93"/>
      <c r="O83" s="138"/>
      <c r="P83" s="138"/>
      <c r="Q83" s="139"/>
      <c r="R83" s="87"/>
    </row>
    <row r="84" spans="1:18" s="86" customFormat="1" ht="21" x14ac:dyDescent="0.2">
      <c r="A84" s="178"/>
      <c r="B84" s="164" t="s">
        <v>296</v>
      </c>
      <c r="C84" s="157">
        <v>801</v>
      </c>
      <c r="D84" s="158" t="s">
        <v>395</v>
      </c>
      <c r="E84" s="158" t="s">
        <v>449</v>
      </c>
      <c r="F84" s="158"/>
      <c r="G84" s="158"/>
      <c r="H84" s="159">
        <f>H88+H93</f>
        <v>53434.879999999997</v>
      </c>
      <c r="I84" s="159">
        <f>I85+I88</f>
        <v>20586.159999999996</v>
      </c>
      <c r="J84" s="159">
        <f>J85+J88++J93</f>
        <v>74021.039999999994</v>
      </c>
      <c r="K84" s="159">
        <f>K85+K88++K93</f>
        <v>74021.039999999994</v>
      </c>
      <c r="L84" s="92"/>
      <c r="N84" s="93"/>
      <c r="O84" s="138"/>
      <c r="P84" s="138"/>
      <c r="Q84" s="139"/>
      <c r="R84" s="87"/>
    </row>
    <row r="85" spans="1:18" ht="98.25" hidden="1" customHeight="1" x14ac:dyDescent="0.25">
      <c r="A85" s="179"/>
      <c r="B85" s="180" t="s">
        <v>553</v>
      </c>
      <c r="C85" s="157">
        <v>801</v>
      </c>
      <c r="D85" s="158" t="s">
        <v>395</v>
      </c>
      <c r="E85" s="158" t="s">
        <v>449</v>
      </c>
      <c r="F85" s="158" t="s">
        <v>450</v>
      </c>
      <c r="G85" s="158"/>
      <c r="H85" s="159">
        <f>H86+H87</f>
        <v>0</v>
      </c>
      <c r="I85" s="159">
        <f>K85-H85</f>
        <v>0</v>
      </c>
      <c r="J85" s="159">
        <f>J86+J87</f>
        <v>0</v>
      </c>
      <c r="K85" s="159">
        <f>K86+K87</f>
        <v>0</v>
      </c>
      <c r="L85" s="88"/>
      <c r="N85" s="89"/>
      <c r="O85" s="90"/>
      <c r="P85" s="90"/>
      <c r="Q85" s="91"/>
      <c r="R85" s="85"/>
    </row>
    <row r="86" spans="1:18" ht="18.75" hidden="1" x14ac:dyDescent="0.25">
      <c r="A86" s="179"/>
      <c r="B86" s="164" t="s">
        <v>398</v>
      </c>
      <c r="C86" s="157">
        <v>801</v>
      </c>
      <c r="D86" s="158" t="s">
        <v>395</v>
      </c>
      <c r="E86" s="158" t="s">
        <v>449</v>
      </c>
      <c r="F86" s="158" t="s">
        <v>450</v>
      </c>
      <c r="G86" s="158" t="s">
        <v>388</v>
      </c>
      <c r="H86" s="159"/>
      <c r="I86" s="159">
        <f>K86-H86</f>
        <v>0</v>
      </c>
      <c r="J86" s="159">
        <v>0</v>
      </c>
      <c r="K86" s="159">
        <v>0</v>
      </c>
      <c r="L86" s="88"/>
      <c r="N86" s="89"/>
      <c r="O86" s="90"/>
      <c r="P86" s="90"/>
      <c r="Q86" s="91"/>
      <c r="R86" s="85"/>
    </row>
    <row r="87" spans="1:18" ht="21" hidden="1" x14ac:dyDescent="0.25">
      <c r="A87" s="179"/>
      <c r="B87" s="164" t="s">
        <v>403</v>
      </c>
      <c r="C87" s="157">
        <v>801</v>
      </c>
      <c r="D87" s="158" t="s">
        <v>395</v>
      </c>
      <c r="E87" s="158" t="s">
        <v>449</v>
      </c>
      <c r="F87" s="158" t="s">
        <v>450</v>
      </c>
      <c r="G87" s="158" t="s">
        <v>404</v>
      </c>
      <c r="H87" s="159"/>
      <c r="I87" s="159">
        <f>K87-H87</f>
        <v>0</v>
      </c>
      <c r="J87" s="159">
        <v>0</v>
      </c>
      <c r="K87" s="159">
        <v>0</v>
      </c>
      <c r="L87" s="88"/>
      <c r="N87" s="89"/>
      <c r="O87" s="90"/>
      <c r="P87" s="90"/>
      <c r="Q87" s="91"/>
      <c r="R87" s="85"/>
    </row>
    <row r="88" spans="1:18" ht="21" x14ac:dyDescent="0.25">
      <c r="A88" s="179"/>
      <c r="B88" s="164" t="s">
        <v>451</v>
      </c>
      <c r="C88" s="157">
        <v>801</v>
      </c>
      <c r="D88" s="158" t="s">
        <v>395</v>
      </c>
      <c r="E88" s="158" t="s">
        <v>449</v>
      </c>
      <c r="F88" s="158" t="s">
        <v>452</v>
      </c>
      <c r="G88" s="158"/>
      <c r="H88" s="159">
        <f>H89</f>
        <v>53434.879999999997</v>
      </c>
      <c r="I88" s="159">
        <f>I89</f>
        <v>20586.159999999996</v>
      </c>
      <c r="J88" s="159">
        <f>J89</f>
        <v>74021.039999999994</v>
      </c>
      <c r="K88" s="159">
        <f>K89</f>
        <v>74021.039999999994</v>
      </c>
      <c r="L88" s="88"/>
      <c r="N88" s="89"/>
      <c r="O88" s="90"/>
      <c r="P88" s="90"/>
      <c r="Q88" s="91"/>
      <c r="R88" s="85"/>
    </row>
    <row r="89" spans="1:18" ht="31.5" x14ac:dyDescent="0.25">
      <c r="A89" s="179"/>
      <c r="B89" s="164" t="s">
        <v>453</v>
      </c>
      <c r="C89" s="157">
        <v>801</v>
      </c>
      <c r="D89" s="158" t="s">
        <v>395</v>
      </c>
      <c r="E89" s="158" t="s">
        <v>449</v>
      </c>
      <c r="F89" s="158" t="s">
        <v>454</v>
      </c>
      <c r="G89" s="158"/>
      <c r="H89" s="159">
        <f>H90+H91</f>
        <v>53434.879999999997</v>
      </c>
      <c r="I89" s="159">
        <f>I90+I91</f>
        <v>20586.159999999996</v>
      </c>
      <c r="J89" s="159">
        <f>J90+J91</f>
        <v>74021.039999999994</v>
      </c>
      <c r="K89" s="159">
        <f>K90+K91</f>
        <v>74021.039999999994</v>
      </c>
      <c r="L89" s="88"/>
      <c r="N89" s="89"/>
      <c r="O89" s="90"/>
      <c r="P89" s="90"/>
      <c r="Q89" s="91"/>
      <c r="R89" s="85"/>
    </row>
    <row r="90" spans="1:18" ht="73.5" x14ac:dyDescent="0.25">
      <c r="A90" s="179"/>
      <c r="B90" s="164" t="s">
        <v>393</v>
      </c>
      <c r="C90" s="157">
        <v>801</v>
      </c>
      <c r="D90" s="158" t="s">
        <v>395</v>
      </c>
      <c r="E90" s="158" t="s">
        <v>449</v>
      </c>
      <c r="F90" s="158" t="s">
        <v>454</v>
      </c>
      <c r="G90" s="158" t="s">
        <v>394</v>
      </c>
      <c r="H90" s="159">
        <v>48746.879999999997</v>
      </c>
      <c r="I90" s="159">
        <f>J90-H90</f>
        <v>25274.159999999996</v>
      </c>
      <c r="J90" s="159">
        <v>74021.039999999994</v>
      </c>
      <c r="K90" s="159">
        <v>74021.039999999994</v>
      </c>
      <c r="L90" s="88"/>
      <c r="N90" s="89"/>
      <c r="O90" s="90"/>
      <c r="P90" s="90"/>
      <c r="Q90" s="91"/>
      <c r="R90" s="85"/>
    </row>
    <row r="91" spans="1:18" ht="21" x14ac:dyDescent="0.25">
      <c r="A91" s="179"/>
      <c r="B91" s="164" t="s">
        <v>415</v>
      </c>
      <c r="C91" s="157">
        <v>801</v>
      </c>
      <c r="D91" s="158" t="s">
        <v>395</v>
      </c>
      <c r="E91" s="158" t="s">
        <v>449</v>
      </c>
      <c r="F91" s="158" t="s">
        <v>454</v>
      </c>
      <c r="G91" s="158" t="s">
        <v>416</v>
      </c>
      <c r="H91" s="159">
        <v>4688</v>
      </c>
      <c r="I91" s="159">
        <f>J91-H91</f>
        <v>-4688</v>
      </c>
      <c r="J91" s="159">
        <v>0</v>
      </c>
      <c r="K91" s="159">
        <v>0</v>
      </c>
      <c r="L91" s="88"/>
      <c r="N91" s="89"/>
      <c r="O91" s="90"/>
      <c r="P91" s="90"/>
      <c r="Q91" s="91"/>
      <c r="R91" s="85"/>
    </row>
    <row r="92" spans="1:18" ht="63" hidden="1" x14ac:dyDescent="0.25">
      <c r="A92" s="179"/>
      <c r="B92" s="181" t="s">
        <v>515</v>
      </c>
      <c r="C92" s="182">
        <v>801</v>
      </c>
      <c r="D92" s="158" t="s">
        <v>395</v>
      </c>
      <c r="E92" s="158" t="s">
        <v>449</v>
      </c>
      <c r="F92" s="183" t="s">
        <v>516</v>
      </c>
      <c r="G92" s="158"/>
      <c r="H92" s="159"/>
      <c r="I92" s="159"/>
      <c r="J92" s="159"/>
      <c r="K92" s="159"/>
      <c r="L92" s="88"/>
      <c r="N92" s="89"/>
      <c r="O92" s="90"/>
      <c r="P92" s="90"/>
      <c r="Q92" s="91"/>
      <c r="R92" s="85"/>
    </row>
    <row r="93" spans="1:18" ht="137.25" hidden="1" customHeight="1" x14ac:dyDescent="0.25">
      <c r="A93" s="179"/>
      <c r="B93" s="184" t="s">
        <v>517</v>
      </c>
      <c r="C93" s="182">
        <v>801</v>
      </c>
      <c r="D93" s="158" t="s">
        <v>395</v>
      </c>
      <c r="E93" s="158" t="s">
        <v>449</v>
      </c>
      <c r="F93" s="183" t="s">
        <v>518</v>
      </c>
      <c r="G93" s="158"/>
      <c r="H93" s="159">
        <f>H94</f>
        <v>0</v>
      </c>
      <c r="I93" s="159">
        <f>I94</f>
        <v>0</v>
      </c>
      <c r="J93" s="159">
        <f>J94</f>
        <v>0</v>
      </c>
      <c r="K93" s="159">
        <f>K94</f>
        <v>0</v>
      </c>
      <c r="L93" s="88"/>
      <c r="N93" s="89"/>
      <c r="O93" s="90"/>
      <c r="P93" s="90"/>
      <c r="Q93" s="91"/>
      <c r="R93" s="85"/>
    </row>
    <row r="94" spans="1:18" ht="18.75" hidden="1" x14ac:dyDescent="0.25">
      <c r="A94" s="179"/>
      <c r="B94" s="185" t="s">
        <v>519</v>
      </c>
      <c r="C94" s="182">
        <v>801</v>
      </c>
      <c r="D94" s="158" t="s">
        <v>395</v>
      </c>
      <c r="E94" s="158" t="s">
        <v>449</v>
      </c>
      <c r="F94" s="183" t="s">
        <v>520</v>
      </c>
      <c r="G94" s="158" t="s">
        <v>521</v>
      </c>
      <c r="H94" s="159"/>
      <c r="I94" s="159"/>
      <c r="J94" s="159"/>
      <c r="K94" s="159"/>
      <c r="L94" s="88"/>
      <c r="N94" s="89"/>
      <c r="O94" s="90"/>
      <c r="P94" s="90"/>
      <c r="Q94" s="91"/>
      <c r="R94" s="85"/>
    </row>
    <row r="95" spans="1:18" ht="21" x14ac:dyDescent="0.25">
      <c r="A95" s="179"/>
      <c r="B95" s="276" t="s">
        <v>298</v>
      </c>
      <c r="C95" s="278">
        <v>801</v>
      </c>
      <c r="D95" s="169" t="s">
        <v>455</v>
      </c>
      <c r="E95" s="169" t="s">
        <v>4</v>
      </c>
      <c r="F95" s="279"/>
      <c r="G95" s="169"/>
      <c r="H95" s="170">
        <f>H100</f>
        <v>0</v>
      </c>
      <c r="I95" s="170">
        <f>I100</f>
        <v>0</v>
      </c>
      <c r="J95" s="170">
        <f>J97+J109</f>
        <v>0</v>
      </c>
      <c r="K95" s="170">
        <f>K97+K109</f>
        <v>0</v>
      </c>
      <c r="L95" s="88"/>
      <c r="N95" s="89"/>
      <c r="O95" s="90"/>
      <c r="P95" s="90"/>
      <c r="Q95" s="91"/>
      <c r="R95" s="85"/>
    </row>
    <row r="96" spans="1:18" ht="21" hidden="1" x14ac:dyDescent="0.25">
      <c r="A96" s="179"/>
      <c r="B96" s="276" t="s">
        <v>549</v>
      </c>
      <c r="C96" s="278">
        <v>801</v>
      </c>
      <c r="D96" s="169" t="s">
        <v>455</v>
      </c>
      <c r="E96" s="169" t="s">
        <v>384</v>
      </c>
      <c r="F96" s="280"/>
      <c r="G96" s="169"/>
      <c r="H96" s="170"/>
      <c r="I96" s="170"/>
      <c r="J96" s="170">
        <f>J99</f>
        <v>0</v>
      </c>
      <c r="K96" s="170">
        <f>K99</f>
        <v>0</v>
      </c>
      <c r="L96" s="88"/>
      <c r="N96" s="89"/>
      <c r="O96" s="90"/>
      <c r="P96" s="90"/>
      <c r="Q96" s="91"/>
      <c r="R96" s="85"/>
    </row>
    <row r="97" spans="1:24" ht="31.5" hidden="1" x14ac:dyDescent="0.25">
      <c r="A97" s="179"/>
      <c r="B97" s="164" t="s">
        <v>555</v>
      </c>
      <c r="C97" s="182">
        <v>801</v>
      </c>
      <c r="D97" s="158" t="s">
        <v>455</v>
      </c>
      <c r="E97" s="158" t="s">
        <v>384</v>
      </c>
      <c r="F97" s="281" t="s">
        <v>558</v>
      </c>
      <c r="G97" s="158"/>
      <c r="H97" s="159"/>
      <c r="I97" s="159"/>
      <c r="J97" s="159">
        <f>J99</f>
        <v>0</v>
      </c>
      <c r="K97" s="159">
        <f>K99</f>
        <v>0</v>
      </c>
      <c r="L97" s="88"/>
      <c r="N97" s="89"/>
      <c r="O97" s="90"/>
      <c r="P97" s="90"/>
      <c r="Q97" s="91"/>
      <c r="R97" s="85"/>
    </row>
    <row r="98" spans="1:24" ht="42" hidden="1" x14ac:dyDescent="0.25">
      <c r="A98" s="179"/>
      <c r="B98" s="164" t="s">
        <v>557</v>
      </c>
      <c r="C98" s="182">
        <v>801</v>
      </c>
      <c r="D98" s="158" t="s">
        <v>455</v>
      </c>
      <c r="E98" s="158" t="s">
        <v>384</v>
      </c>
      <c r="F98" s="281" t="s">
        <v>559</v>
      </c>
      <c r="G98" s="158"/>
      <c r="H98" s="159"/>
      <c r="I98" s="159"/>
      <c r="J98" s="159">
        <f>J99</f>
        <v>0</v>
      </c>
      <c r="K98" s="159">
        <f>K99</f>
        <v>0</v>
      </c>
      <c r="L98" s="88"/>
      <c r="N98" s="89"/>
      <c r="O98" s="90"/>
      <c r="P98" s="90"/>
      <c r="Q98" s="91"/>
      <c r="R98" s="85"/>
    </row>
    <row r="99" spans="1:24" ht="21" hidden="1" x14ac:dyDescent="0.25">
      <c r="A99" s="179"/>
      <c r="B99" s="164" t="s">
        <v>415</v>
      </c>
      <c r="C99" s="182">
        <v>801</v>
      </c>
      <c r="D99" s="158" t="s">
        <v>455</v>
      </c>
      <c r="E99" s="158" t="s">
        <v>384</v>
      </c>
      <c r="F99" s="277" t="s">
        <v>559</v>
      </c>
      <c r="G99" s="158" t="s">
        <v>416</v>
      </c>
      <c r="H99" s="159"/>
      <c r="I99" s="159"/>
      <c r="J99" s="159"/>
      <c r="K99" s="159"/>
      <c r="L99" s="88"/>
      <c r="N99" s="89"/>
      <c r="O99" s="90"/>
      <c r="P99" s="90"/>
      <c r="Q99" s="91"/>
      <c r="R99" s="85"/>
    </row>
    <row r="100" spans="1:24" s="86" customFormat="1" ht="12.75" x14ac:dyDescent="0.2">
      <c r="A100" s="166"/>
      <c r="B100" s="167" t="s">
        <v>304</v>
      </c>
      <c r="C100" s="168">
        <v>801</v>
      </c>
      <c r="D100" s="169" t="s">
        <v>455</v>
      </c>
      <c r="E100" s="169" t="s">
        <v>435</v>
      </c>
      <c r="F100" s="169"/>
      <c r="G100" s="172"/>
      <c r="H100" s="170">
        <f>H101+H103+H105+H107+H109</f>
        <v>0</v>
      </c>
      <c r="I100" s="170">
        <f>I101+I103+I105+I107+I109</f>
        <v>0</v>
      </c>
      <c r="J100" s="170">
        <f>J101+J103+J105+J107+J109</f>
        <v>0</v>
      </c>
      <c r="K100" s="170">
        <f>K101+K103+K105+K107+K109</f>
        <v>0</v>
      </c>
      <c r="L100" s="92"/>
      <c r="N100" s="93"/>
      <c r="O100" s="383" t="e">
        <f>#REF!+#REF!+#REF!+#REF!+#REF!+#REF!+#REF!</f>
        <v>#REF!</v>
      </c>
      <c r="P100" s="383"/>
      <c r="Q100" s="384"/>
      <c r="R100" s="87"/>
    </row>
    <row r="101" spans="1:24" ht="74.25" hidden="1" x14ac:dyDescent="0.25">
      <c r="A101" s="155"/>
      <c r="B101" s="186" t="s">
        <v>556</v>
      </c>
      <c r="C101" s="157">
        <v>801</v>
      </c>
      <c r="D101" s="158" t="s">
        <v>455</v>
      </c>
      <c r="E101" s="158" t="s">
        <v>435</v>
      </c>
      <c r="F101" s="158" t="s">
        <v>456</v>
      </c>
      <c r="G101" s="171"/>
      <c r="H101" s="159">
        <f>H102</f>
        <v>0</v>
      </c>
      <c r="I101" s="159">
        <f t="shared" ref="I101:I108" si="5">K101-H101</f>
        <v>0</v>
      </c>
      <c r="J101" s="159">
        <f>J102</f>
        <v>0</v>
      </c>
      <c r="K101" s="159">
        <f>K102</f>
        <v>0</v>
      </c>
      <c r="L101" s="88"/>
      <c r="N101" s="89"/>
      <c r="O101" s="90"/>
      <c r="P101" s="90"/>
      <c r="Q101" s="91"/>
      <c r="R101" s="85"/>
      <c r="V101" s="174"/>
      <c r="W101" s="174"/>
      <c r="X101" s="187"/>
    </row>
    <row r="102" spans="1:24" ht="21" hidden="1" x14ac:dyDescent="0.25">
      <c r="A102" s="155"/>
      <c r="B102" s="164" t="s">
        <v>403</v>
      </c>
      <c r="C102" s="157">
        <v>801</v>
      </c>
      <c r="D102" s="158" t="s">
        <v>455</v>
      </c>
      <c r="E102" s="158" t="s">
        <v>435</v>
      </c>
      <c r="F102" s="158" t="s">
        <v>456</v>
      </c>
      <c r="G102" s="171">
        <v>244</v>
      </c>
      <c r="H102" s="159"/>
      <c r="I102" s="159">
        <f t="shared" si="5"/>
        <v>0</v>
      </c>
      <c r="J102" s="159">
        <v>0</v>
      </c>
      <c r="K102" s="159">
        <v>0</v>
      </c>
      <c r="L102" s="88"/>
      <c r="N102" s="89"/>
      <c r="O102" s="90"/>
      <c r="P102" s="90"/>
      <c r="Q102" s="91"/>
      <c r="R102" s="85"/>
      <c r="V102" s="174"/>
      <c r="W102" s="174"/>
      <c r="X102" s="187"/>
    </row>
    <row r="103" spans="1:24" ht="84.75" hidden="1" x14ac:dyDescent="0.25">
      <c r="A103" s="155"/>
      <c r="B103" s="188" t="s">
        <v>522</v>
      </c>
      <c r="C103" s="157">
        <v>801</v>
      </c>
      <c r="D103" s="158" t="s">
        <v>455</v>
      </c>
      <c r="E103" s="158" t="s">
        <v>435</v>
      </c>
      <c r="F103" s="158" t="s">
        <v>523</v>
      </c>
      <c r="G103" s="171"/>
      <c r="H103" s="159">
        <f>H104</f>
        <v>0</v>
      </c>
      <c r="I103" s="159">
        <f t="shared" si="5"/>
        <v>0</v>
      </c>
      <c r="J103" s="159">
        <f>J104</f>
        <v>0</v>
      </c>
      <c r="K103" s="159">
        <f>K104</f>
        <v>0</v>
      </c>
      <c r="L103" s="88"/>
      <c r="N103" s="89"/>
      <c r="O103" s="90"/>
      <c r="P103" s="90"/>
      <c r="Q103" s="91"/>
      <c r="R103" s="85"/>
      <c r="V103" s="174"/>
      <c r="W103" s="174"/>
      <c r="X103" s="187"/>
    </row>
    <row r="104" spans="1:24" ht="21" hidden="1" x14ac:dyDescent="0.25">
      <c r="A104" s="155"/>
      <c r="B104" s="164" t="s">
        <v>403</v>
      </c>
      <c r="C104" s="157">
        <v>801</v>
      </c>
      <c r="D104" s="158" t="s">
        <v>455</v>
      </c>
      <c r="E104" s="158" t="s">
        <v>435</v>
      </c>
      <c r="F104" s="158" t="s">
        <v>523</v>
      </c>
      <c r="G104" s="171">
        <v>244</v>
      </c>
      <c r="H104" s="159"/>
      <c r="I104" s="159">
        <f t="shared" si="5"/>
        <v>0</v>
      </c>
      <c r="J104" s="159">
        <v>0</v>
      </c>
      <c r="K104" s="159">
        <v>0</v>
      </c>
      <c r="L104" s="88"/>
      <c r="N104" s="89"/>
      <c r="O104" s="90"/>
      <c r="P104" s="90"/>
      <c r="Q104" s="91"/>
      <c r="R104" s="85"/>
      <c r="V104" s="174"/>
      <c r="W104" s="174"/>
      <c r="X104" s="187"/>
    </row>
    <row r="105" spans="1:24" ht="84.75" hidden="1" x14ac:dyDescent="0.25">
      <c r="A105" s="179"/>
      <c r="B105" s="189" t="s">
        <v>524</v>
      </c>
      <c r="C105" s="157">
        <v>801</v>
      </c>
      <c r="D105" s="158" t="s">
        <v>455</v>
      </c>
      <c r="E105" s="158" t="s">
        <v>435</v>
      </c>
      <c r="F105" s="158" t="s">
        <v>457</v>
      </c>
      <c r="G105" s="171"/>
      <c r="H105" s="159">
        <f>H106</f>
        <v>0</v>
      </c>
      <c r="I105" s="159">
        <f t="shared" si="5"/>
        <v>0</v>
      </c>
      <c r="J105" s="159">
        <f>J106</f>
        <v>0</v>
      </c>
      <c r="K105" s="159">
        <f>K106</f>
        <v>0</v>
      </c>
      <c r="L105" s="88"/>
      <c r="N105" s="89"/>
      <c r="O105" s="90"/>
      <c r="P105" s="90"/>
      <c r="Q105" s="91"/>
      <c r="R105" s="85"/>
      <c r="V105" s="174"/>
      <c r="W105" s="174"/>
      <c r="X105" s="187"/>
    </row>
    <row r="106" spans="1:24" ht="21" hidden="1" x14ac:dyDescent="0.25">
      <c r="A106" s="179"/>
      <c r="B106" s="164" t="s">
        <v>403</v>
      </c>
      <c r="C106" s="157">
        <v>801</v>
      </c>
      <c r="D106" s="158" t="s">
        <v>455</v>
      </c>
      <c r="E106" s="158" t="s">
        <v>435</v>
      </c>
      <c r="F106" s="158" t="s">
        <v>457</v>
      </c>
      <c r="G106" s="171">
        <v>244</v>
      </c>
      <c r="H106" s="159"/>
      <c r="I106" s="159">
        <f t="shared" si="5"/>
        <v>0</v>
      </c>
      <c r="J106" s="159">
        <v>0</v>
      </c>
      <c r="K106" s="159">
        <v>0</v>
      </c>
      <c r="L106" s="88"/>
      <c r="N106" s="89"/>
      <c r="O106" s="90"/>
      <c r="P106" s="90"/>
      <c r="Q106" s="91"/>
      <c r="R106" s="85"/>
      <c r="V106" s="174"/>
      <c r="W106" s="174"/>
      <c r="X106" s="187"/>
    </row>
    <row r="107" spans="1:24" ht="84.75" hidden="1" x14ac:dyDescent="0.25">
      <c r="A107" s="155"/>
      <c r="B107" s="190" t="s">
        <v>554</v>
      </c>
      <c r="C107" s="157">
        <v>801</v>
      </c>
      <c r="D107" s="158" t="s">
        <v>455</v>
      </c>
      <c r="E107" s="158" t="s">
        <v>435</v>
      </c>
      <c r="F107" s="158" t="s">
        <v>458</v>
      </c>
      <c r="G107" s="171"/>
      <c r="H107" s="159">
        <f>H108</f>
        <v>0</v>
      </c>
      <c r="I107" s="159">
        <f t="shared" si="5"/>
        <v>0</v>
      </c>
      <c r="J107" s="159">
        <f>J108</f>
        <v>0</v>
      </c>
      <c r="K107" s="159">
        <f>K108</f>
        <v>0</v>
      </c>
      <c r="L107" s="88"/>
      <c r="N107" s="89"/>
      <c r="O107" s="90"/>
      <c r="P107" s="90"/>
      <c r="Q107" s="91"/>
      <c r="R107" s="85"/>
      <c r="V107" s="174"/>
      <c r="W107" s="174"/>
      <c r="X107" s="187"/>
    </row>
    <row r="108" spans="1:24" ht="21" hidden="1" x14ac:dyDescent="0.25">
      <c r="A108" s="155"/>
      <c r="B108" s="164" t="s">
        <v>403</v>
      </c>
      <c r="C108" s="157">
        <v>801</v>
      </c>
      <c r="D108" s="158" t="s">
        <v>455</v>
      </c>
      <c r="E108" s="158" t="s">
        <v>435</v>
      </c>
      <c r="F108" s="158" t="s">
        <v>458</v>
      </c>
      <c r="G108" s="171">
        <v>244</v>
      </c>
      <c r="H108" s="159"/>
      <c r="I108" s="159">
        <f t="shared" si="5"/>
        <v>0</v>
      </c>
      <c r="J108" s="159">
        <v>0</v>
      </c>
      <c r="K108" s="159">
        <v>0</v>
      </c>
      <c r="L108" s="88"/>
      <c r="N108" s="89"/>
      <c r="O108" s="90"/>
      <c r="P108" s="90"/>
      <c r="Q108" s="91"/>
      <c r="R108" s="85"/>
      <c r="V108" s="174"/>
      <c r="W108" s="174"/>
      <c r="X108" s="187"/>
    </row>
    <row r="109" spans="1:24" ht="35.25" customHeight="1" x14ac:dyDescent="0.25">
      <c r="A109" s="191"/>
      <c r="B109" s="164" t="s">
        <v>555</v>
      </c>
      <c r="C109" s="157">
        <v>801</v>
      </c>
      <c r="D109" s="158" t="s">
        <v>455</v>
      </c>
      <c r="E109" s="158" t="s">
        <v>435</v>
      </c>
      <c r="F109" s="157" t="s">
        <v>459</v>
      </c>
      <c r="G109" s="158"/>
      <c r="H109" s="159">
        <f>H112+H114+H116+H120</f>
        <v>0</v>
      </c>
      <c r="I109" s="159">
        <f>I114+I116</f>
        <v>0</v>
      </c>
      <c r="J109" s="159">
        <f>J111+J113+J115+J117+J119+J121</f>
        <v>0</v>
      </c>
      <c r="K109" s="159">
        <f>K111+K113+K115+K117+K119+K121</f>
        <v>0</v>
      </c>
      <c r="L109" s="88"/>
      <c r="N109" s="89"/>
      <c r="O109" s="90"/>
      <c r="P109" s="90"/>
      <c r="Q109" s="91"/>
      <c r="R109" s="85"/>
    </row>
    <row r="110" spans="1:24" ht="15" hidden="1" customHeight="1" x14ac:dyDescent="0.25">
      <c r="A110" s="191"/>
      <c r="B110" s="164" t="s">
        <v>460</v>
      </c>
      <c r="C110" s="157">
        <v>801</v>
      </c>
      <c r="D110" s="158" t="s">
        <v>455</v>
      </c>
      <c r="E110" s="158" t="s">
        <v>435</v>
      </c>
      <c r="F110" s="157" t="s">
        <v>461</v>
      </c>
      <c r="G110" s="158"/>
      <c r="H110" s="159"/>
      <c r="I110" s="159"/>
      <c r="J110" s="159">
        <f>J111</f>
        <v>0</v>
      </c>
      <c r="K110" s="159">
        <f>K111</f>
        <v>0</v>
      </c>
      <c r="L110" s="88"/>
      <c r="N110" s="89"/>
      <c r="O110" s="90"/>
      <c r="P110" s="90"/>
      <c r="Q110" s="91"/>
      <c r="R110" s="85"/>
    </row>
    <row r="111" spans="1:24" ht="19.5" hidden="1" customHeight="1" x14ac:dyDescent="0.25">
      <c r="A111" s="191"/>
      <c r="B111" s="164" t="s">
        <v>415</v>
      </c>
      <c r="C111" s="157">
        <v>801</v>
      </c>
      <c r="D111" s="158" t="s">
        <v>455</v>
      </c>
      <c r="E111" s="158" t="s">
        <v>435</v>
      </c>
      <c r="F111" s="157" t="s">
        <v>461</v>
      </c>
      <c r="G111" s="158" t="s">
        <v>416</v>
      </c>
      <c r="H111" s="159"/>
      <c r="I111" s="159"/>
      <c r="J111" s="159"/>
      <c r="K111" s="159"/>
      <c r="L111" s="88"/>
      <c r="N111" s="89"/>
      <c r="O111" s="90"/>
      <c r="P111" s="90"/>
      <c r="Q111" s="91"/>
      <c r="R111" s="85"/>
    </row>
    <row r="112" spans="1:24" ht="15" hidden="1" customHeight="1" x14ac:dyDescent="0.25">
      <c r="A112" s="191"/>
      <c r="B112" s="164" t="s">
        <v>462</v>
      </c>
      <c r="C112" s="157">
        <v>801</v>
      </c>
      <c r="D112" s="158" t="s">
        <v>455</v>
      </c>
      <c r="E112" s="158" t="s">
        <v>435</v>
      </c>
      <c r="F112" s="157" t="s">
        <v>463</v>
      </c>
      <c r="G112" s="158"/>
      <c r="H112" s="159">
        <f>H113</f>
        <v>0</v>
      </c>
      <c r="I112" s="159">
        <f>I113</f>
        <v>0</v>
      </c>
      <c r="J112" s="159">
        <f>J113</f>
        <v>0</v>
      </c>
      <c r="K112" s="159">
        <f>K113</f>
        <v>0</v>
      </c>
      <c r="L112" s="88"/>
      <c r="N112" s="89"/>
      <c r="O112" s="90"/>
      <c r="P112" s="90"/>
      <c r="Q112" s="91"/>
      <c r="R112" s="85"/>
    </row>
    <row r="113" spans="1:18" ht="27" hidden="1" customHeight="1" x14ac:dyDescent="0.25">
      <c r="A113" s="191"/>
      <c r="B113" s="164" t="s">
        <v>415</v>
      </c>
      <c r="C113" s="157">
        <v>801</v>
      </c>
      <c r="D113" s="158" t="s">
        <v>455</v>
      </c>
      <c r="E113" s="158" t="s">
        <v>435</v>
      </c>
      <c r="F113" s="157" t="s">
        <v>463</v>
      </c>
      <c r="G113" s="158" t="s">
        <v>416</v>
      </c>
      <c r="H113" s="159"/>
      <c r="I113" s="159"/>
      <c r="J113" s="159">
        <v>0</v>
      </c>
      <c r="K113" s="159">
        <v>0</v>
      </c>
      <c r="L113" s="88"/>
      <c r="N113" s="89"/>
      <c r="O113" s="90"/>
      <c r="P113" s="90"/>
      <c r="Q113" s="91"/>
      <c r="R113" s="85"/>
    </row>
    <row r="114" spans="1:18" ht="11.25" customHeight="1" x14ac:dyDescent="0.25">
      <c r="A114" s="191"/>
      <c r="B114" s="164" t="s">
        <v>464</v>
      </c>
      <c r="C114" s="157">
        <v>801</v>
      </c>
      <c r="D114" s="158" t="s">
        <v>455</v>
      </c>
      <c r="E114" s="158" t="s">
        <v>435</v>
      </c>
      <c r="F114" s="157" t="s">
        <v>465</v>
      </c>
      <c r="G114" s="158"/>
      <c r="H114" s="159">
        <f>H115</f>
        <v>0</v>
      </c>
      <c r="I114" s="159">
        <f>I115</f>
        <v>0</v>
      </c>
      <c r="J114" s="159">
        <f>J115</f>
        <v>0</v>
      </c>
      <c r="K114" s="159">
        <f>K115</f>
        <v>0</v>
      </c>
      <c r="L114" s="88"/>
      <c r="N114" s="89"/>
      <c r="O114" s="90"/>
      <c r="P114" s="90"/>
      <c r="Q114" s="91"/>
      <c r="R114" s="85"/>
    </row>
    <row r="115" spans="1:18" ht="24" customHeight="1" x14ac:dyDescent="0.25">
      <c r="A115" s="191"/>
      <c r="B115" s="164" t="s">
        <v>415</v>
      </c>
      <c r="C115" s="157">
        <v>801</v>
      </c>
      <c r="D115" s="158" t="s">
        <v>455</v>
      </c>
      <c r="E115" s="158" t="s">
        <v>435</v>
      </c>
      <c r="F115" s="157" t="s">
        <v>465</v>
      </c>
      <c r="G115" s="158" t="s">
        <v>416</v>
      </c>
      <c r="H115" s="159">
        <v>0</v>
      </c>
      <c r="I115" s="159">
        <f>J115-H115</f>
        <v>0</v>
      </c>
      <c r="J115" s="159">
        <v>0</v>
      </c>
      <c r="K115" s="159">
        <v>0</v>
      </c>
      <c r="L115" s="88"/>
      <c r="N115" s="89"/>
      <c r="O115" s="90"/>
      <c r="P115" s="90"/>
      <c r="Q115" s="91"/>
      <c r="R115" s="85"/>
    </row>
    <row r="116" spans="1:18" ht="31.5" x14ac:dyDescent="0.25">
      <c r="A116" s="191"/>
      <c r="B116" s="164" t="s">
        <v>466</v>
      </c>
      <c r="C116" s="157">
        <v>801</v>
      </c>
      <c r="D116" s="158" t="s">
        <v>455</v>
      </c>
      <c r="E116" s="158" t="s">
        <v>435</v>
      </c>
      <c r="F116" s="157" t="s">
        <v>467</v>
      </c>
      <c r="G116" s="158"/>
      <c r="H116" s="159">
        <f>H117</f>
        <v>0</v>
      </c>
      <c r="I116" s="159">
        <f>I117</f>
        <v>0</v>
      </c>
      <c r="J116" s="159">
        <f>J117</f>
        <v>0</v>
      </c>
      <c r="K116" s="159">
        <v>0</v>
      </c>
      <c r="L116" s="88"/>
      <c r="N116" s="89"/>
      <c r="O116" s="90"/>
      <c r="P116" s="90"/>
      <c r="Q116" s="91"/>
      <c r="R116" s="85"/>
    </row>
    <row r="117" spans="1:18" ht="21" x14ac:dyDescent="0.25">
      <c r="A117" s="191"/>
      <c r="B117" s="164" t="s">
        <v>415</v>
      </c>
      <c r="C117" s="157">
        <v>801</v>
      </c>
      <c r="D117" s="158" t="s">
        <v>455</v>
      </c>
      <c r="E117" s="158" t="s">
        <v>435</v>
      </c>
      <c r="F117" s="157" t="s">
        <v>467</v>
      </c>
      <c r="G117" s="158" t="s">
        <v>416</v>
      </c>
      <c r="H117" s="159">
        <v>0</v>
      </c>
      <c r="I117" s="159">
        <f>J117-H117</f>
        <v>0</v>
      </c>
      <c r="J117" s="159">
        <v>0</v>
      </c>
      <c r="K117" s="159">
        <v>0</v>
      </c>
      <c r="L117" s="88"/>
      <c r="N117" s="89"/>
      <c r="O117" s="90"/>
      <c r="P117" s="90"/>
      <c r="Q117" s="91"/>
      <c r="R117" s="85"/>
    </row>
    <row r="118" spans="1:18" ht="31.5" hidden="1" x14ac:dyDescent="0.25">
      <c r="A118" s="191"/>
      <c r="B118" s="164" t="s">
        <v>468</v>
      </c>
      <c r="C118" s="157">
        <v>801</v>
      </c>
      <c r="D118" s="158" t="s">
        <v>455</v>
      </c>
      <c r="E118" s="158" t="s">
        <v>435</v>
      </c>
      <c r="F118" s="157" t="s">
        <v>469</v>
      </c>
      <c r="G118" s="158"/>
      <c r="H118" s="159"/>
      <c r="I118" s="159">
        <f>I119</f>
        <v>0</v>
      </c>
      <c r="J118" s="159">
        <f>J119</f>
        <v>0</v>
      </c>
      <c r="K118" s="159">
        <f>K119</f>
        <v>0</v>
      </c>
      <c r="L118" s="88"/>
      <c r="N118" s="89"/>
      <c r="O118" s="90"/>
      <c r="P118" s="90"/>
      <c r="Q118" s="91"/>
      <c r="R118" s="85"/>
    </row>
    <row r="119" spans="1:18" ht="21" hidden="1" x14ac:dyDescent="0.25">
      <c r="A119" s="191"/>
      <c r="B119" s="164" t="s">
        <v>415</v>
      </c>
      <c r="C119" s="157">
        <v>801</v>
      </c>
      <c r="D119" s="158" t="s">
        <v>455</v>
      </c>
      <c r="E119" s="158" t="s">
        <v>435</v>
      </c>
      <c r="F119" s="157" t="s">
        <v>469</v>
      </c>
      <c r="G119" s="158" t="s">
        <v>416</v>
      </c>
      <c r="H119" s="159"/>
      <c r="I119" s="159">
        <v>0</v>
      </c>
      <c r="J119" s="159">
        <v>0</v>
      </c>
      <c r="K119" s="159">
        <v>0</v>
      </c>
      <c r="L119" s="88"/>
      <c r="N119" s="89"/>
      <c r="O119" s="90"/>
      <c r="P119" s="90"/>
      <c r="Q119" s="91"/>
      <c r="R119" s="85"/>
    </row>
    <row r="120" spans="1:18" hidden="1" x14ac:dyDescent="0.25">
      <c r="A120" s="191"/>
      <c r="B120" s="164" t="s">
        <v>470</v>
      </c>
      <c r="C120" s="157">
        <v>801</v>
      </c>
      <c r="D120" s="158" t="s">
        <v>455</v>
      </c>
      <c r="E120" s="158" t="s">
        <v>435</v>
      </c>
      <c r="F120" s="157" t="s">
        <v>471</v>
      </c>
      <c r="G120" s="158"/>
      <c r="H120" s="159">
        <f>H121</f>
        <v>0</v>
      </c>
      <c r="I120" s="159">
        <f>I121</f>
        <v>0</v>
      </c>
      <c r="J120" s="159">
        <f>J121</f>
        <v>0</v>
      </c>
      <c r="K120" s="159">
        <f>K121</f>
        <v>0</v>
      </c>
      <c r="L120" s="88"/>
      <c r="N120" s="89"/>
      <c r="O120" s="90"/>
      <c r="P120" s="90"/>
      <c r="Q120" s="91"/>
      <c r="R120" s="85"/>
    </row>
    <row r="121" spans="1:18" ht="22.5" hidden="1" customHeight="1" x14ac:dyDescent="0.25">
      <c r="A121" s="191"/>
      <c r="B121" s="164" t="s">
        <v>415</v>
      </c>
      <c r="C121" s="157">
        <v>801</v>
      </c>
      <c r="D121" s="158" t="s">
        <v>455</v>
      </c>
      <c r="E121" s="158" t="s">
        <v>435</v>
      </c>
      <c r="F121" s="157" t="s">
        <v>471</v>
      </c>
      <c r="G121" s="158" t="s">
        <v>416</v>
      </c>
      <c r="H121" s="159"/>
      <c r="I121" s="159"/>
      <c r="J121" s="159"/>
      <c r="K121" s="159">
        <f>H121+I121</f>
        <v>0</v>
      </c>
      <c r="L121" s="88"/>
      <c r="N121" s="89"/>
      <c r="O121" s="90"/>
      <c r="P121" s="90"/>
      <c r="Q121" s="91"/>
      <c r="R121" s="85"/>
    </row>
    <row r="122" spans="1:18" ht="17.25" hidden="1" customHeight="1" x14ac:dyDescent="0.25">
      <c r="A122" s="191"/>
      <c r="B122" s="72" t="s">
        <v>312</v>
      </c>
      <c r="C122" s="168">
        <v>801</v>
      </c>
      <c r="D122" s="169" t="s">
        <v>472</v>
      </c>
      <c r="E122" s="169" t="s">
        <v>4</v>
      </c>
      <c r="F122" s="168"/>
      <c r="G122" s="169"/>
      <c r="H122" s="170"/>
      <c r="I122" s="170"/>
      <c r="J122" s="170">
        <f>J123+J126</f>
        <v>0</v>
      </c>
      <c r="K122" s="170">
        <f>K123+K126</f>
        <v>0</v>
      </c>
      <c r="L122" s="88"/>
      <c r="N122" s="89"/>
      <c r="O122" s="90"/>
      <c r="P122" s="90"/>
      <c r="Q122" s="91"/>
      <c r="R122" s="85"/>
    </row>
    <row r="123" spans="1:18" ht="31.5" hidden="1" x14ac:dyDescent="0.25">
      <c r="A123" s="191"/>
      <c r="B123" s="167" t="s">
        <v>525</v>
      </c>
      <c r="C123" s="168">
        <v>801</v>
      </c>
      <c r="D123" s="169" t="s">
        <v>472</v>
      </c>
      <c r="E123" s="169" t="s">
        <v>455</v>
      </c>
      <c r="F123" s="157"/>
      <c r="G123" s="158"/>
      <c r="H123" s="170">
        <f t="shared" ref="H123:K124" si="6">H124</f>
        <v>0</v>
      </c>
      <c r="I123" s="170">
        <f t="shared" si="6"/>
        <v>0</v>
      </c>
      <c r="J123" s="170">
        <f t="shared" si="6"/>
        <v>0</v>
      </c>
      <c r="K123" s="170">
        <f t="shared" si="6"/>
        <v>0</v>
      </c>
      <c r="L123" s="88"/>
      <c r="N123" s="89"/>
      <c r="O123" s="90"/>
      <c r="P123" s="90"/>
      <c r="Q123" s="91"/>
      <c r="R123" s="85"/>
    </row>
    <row r="124" spans="1:18" ht="21" hidden="1" x14ac:dyDescent="0.25">
      <c r="A124" s="191"/>
      <c r="B124" s="164" t="s">
        <v>526</v>
      </c>
      <c r="C124" s="157">
        <v>801</v>
      </c>
      <c r="D124" s="158" t="s">
        <v>472</v>
      </c>
      <c r="E124" s="158" t="s">
        <v>455</v>
      </c>
      <c r="F124" s="157" t="s">
        <v>527</v>
      </c>
      <c r="G124" s="158"/>
      <c r="H124" s="159">
        <f>H125</f>
        <v>0</v>
      </c>
      <c r="I124" s="159">
        <f t="shared" si="6"/>
        <v>0</v>
      </c>
      <c r="J124" s="159">
        <f t="shared" si="6"/>
        <v>0</v>
      </c>
      <c r="K124" s="159">
        <f t="shared" si="6"/>
        <v>0</v>
      </c>
      <c r="L124" s="88"/>
      <c r="N124" s="89"/>
      <c r="O124" s="90"/>
      <c r="P124" s="90"/>
      <c r="Q124" s="91"/>
      <c r="R124" s="85"/>
    </row>
    <row r="125" spans="1:18" ht="21" hidden="1" x14ac:dyDescent="0.25">
      <c r="A125" s="191"/>
      <c r="B125" s="164" t="s">
        <v>415</v>
      </c>
      <c r="C125" s="157">
        <v>801</v>
      </c>
      <c r="D125" s="158" t="s">
        <v>472</v>
      </c>
      <c r="E125" s="158" t="s">
        <v>455</v>
      </c>
      <c r="F125" s="157" t="s">
        <v>527</v>
      </c>
      <c r="G125" s="158" t="s">
        <v>416</v>
      </c>
      <c r="H125" s="159"/>
      <c r="I125" s="159"/>
      <c r="J125" s="159"/>
      <c r="K125" s="159"/>
      <c r="L125" s="88"/>
      <c r="N125" s="89"/>
      <c r="O125" s="90"/>
      <c r="P125" s="90"/>
      <c r="Q125" s="91"/>
      <c r="R125" s="85"/>
    </row>
    <row r="126" spans="1:18" s="86" customFormat="1" ht="21" hidden="1" customHeight="1" x14ac:dyDescent="0.2">
      <c r="A126" s="166"/>
      <c r="B126" s="167" t="s">
        <v>320</v>
      </c>
      <c r="C126" s="168">
        <v>801</v>
      </c>
      <c r="D126" s="169" t="s">
        <v>472</v>
      </c>
      <c r="E126" s="169" t="s">
        <v>472</v>
      </c>
      <c r="F126" s="169"/>
      <c r="G126" s="169"/>
      <c r="H126" s="170">
        <f>H127+H129</f>
        <v>0</v>
      </c>
      <c r="I126" s="170">
        <f>I127+I129</f>
        <v>0</v>
      </c>
      <c r="J126" s="170">
        <f>J127+J129</f>
        <v>0</v>
      </c>
      <c r="K126" s="170">
        <f>K127+K129</f>
        <v>0</v>
      </c>
      <c r="L126" s="92"/>
      <c r="N126" s="93"/>
      <c r="O126" s="138"/>
      <c r="P126" s="138"/>
      <c r="Q126" s="139"/>
      <c r="R126" s="87"/>
    </row>
    <row r="127" spans="1:18" ht="74.25" hidden="1" x14ac:dyDescent="0.25">
      <c r="A127" s="155"/>
      <c r="B127" s="180" t="s">
        <v>528</v>
      </c>
      <c r="C127" s="157">
        <v>801</v>
      </c>
      <c r="D127" s="158" t="s">
        <v>472</v>
      </c>
      <c r="E127" s="158" t="s">
        <v>472</v>
      </c>
      <c r="F127" s="158" t="s">
        <v>473</v>
      </c>
      <c r="G127" s="158"/>
      <c r="H127" s="159">
        <f>H128</f>
        <v>0</v>
      </c>
      <c r="I127" s="159">
        <f>K127-H127</f>
        <v>0</v>
      </c>
      <c r="J127" s="159">
        <f>J128</f>
        <v>0</v>
      </c>
      <c r="K127" s="159">
        <f>K128</f>
        <v>0</v>
      </c>
      <c r="L127" s="88"/>
      <c r="N127" s="89"/>
      <c r="O127" s="90"/>
      <c r="P127" s="90"/>
      <c r="Q127" s="91"/>
      <c r="R127" s="85"/>
    </row>
    <row r="128" spans="1:18" hidden="1" x14ac:dyDescent="0.25">
      <c r="A128" s="155"/>
      <c r="B128" s="164" t="s">
        <v>398</v>
      </c>
      <c r="C128" s="157">
        <v>801</v>
      </c>
      <c r="D128" s="158" t="s">
        <v>472</v>
      </c>
      <c r="E128" s="158" t="s">
        <v>472</v>
      </c>
      <c r="F128" s="158" t="s">
        <v>473</v>
      </c>
      <c r="G128" s="158" t="s">
        <v>388</v>
      </c>
      <c r="H128" s="159"/>
      <c r="I128" s="159">
        <f>K128-H128</f>
        <v>0</v>
      </c>
      <c r="J128" s="159">
        <v>0</v>
      </c>
      <c r="K128" s="159">
        <v>0</v>
      </c>
      <c r="L128" s="88"/>
      <c r="N128" s="89"/>
      <c r="O128" s="90"/>
      <c r="P128" s="90"/>
      <c r="Q128" s="91"/>
      <c r="R128" s="85"/>
    </row>
    <row r="129" spans="1:20" ht="33" hidden="1" customHeight="1" x14ac:dyDescent="0.25">
      <c r="A129" s="155"/>
      <c r="B129" s="164" t="s">
        <v>474</v>
      </c>
      <c r="C129" s="157">
        <v>801</v>
      </c>
      <c r="D129" s="158" t="s">
        <v>472</v>
      </c>
      <c r="E129" s="158" t="s">
        <v>472</v>
      </c>
      <c r="F129" s="158" t="s">
        <v>475</v>
      </c>
      <c r="G129" s="158"/>
      <c r="H129" s="159">
        <f>H130</f>
        <v>0</v>
      </c>
      <c r="I129" s="159">
        <f>I130</f>
        <v>0</v>
      </c>
      <c r="J129" s="159">
        <f>J130</f>
        <v>0</v>
      </c>
      <c r="K129" s="159">
        <f>K130</f>
        <v>0</v>
      </c>
      <c r="L129" s="88"/>
      <c r="N129" s="89"/>
      <c r="O129" s="90"/>
      <c r="P129" s="90"/>
      <c r="Q129" s="91"/>
      <c r="R129" s="85"/>
    </row>
    <row r="130" spans="1:20" ht="69" hidden="1" customHeight="1" x14ac:dyDescent="0.25">
      <c r="A130" s="155"/>
      <c r="B130" s="164" t="s">
        <v>393</v>
      </c>
      <c r="C130" s="157">
        <v>801</v>
      </c>
      <c r="D130" s="158" t="s">
        <v>472</v>
      </c>
      <c r="E130" s="158" t="s">
        <v>472</v>
      </c>
      <c r="F130" s="158" t="s">
        <v>475</v>
      </c>
      <c r="G130" s="158" t="s">
        <v>394</v>
      </c>
      <c r="H130" s="159"/>
      <c r="I130" s="159"/>
      <c r="J130" s="159"/>
      <c r="K130" s="159"/>
      <c r="L130" s="88"/>
      <c r="N130" s="89"/>
      <c r="O130" s="90"/>
      <c r="P130" s="90"/>
      <c r="Q130" s="91"/>
      <c r="R130" s="85"/>
    </row>
    <row r="131" spans="1:20" ht="21" x14ac:dyDescent="0.25">
      <c r="A131" s="155"/>
      <c r="B131" s="276" t="s">
        <v>324</v>
      </c>
      <c r="C131" s="168">
        <v>801</v>
      </c>
      <c r="D131" s="169" t="s">
        <v>476</v>
      </c>
      <c r="E131" s="169" t="s">
        <v>4</v>
      </c>
      <c r="F131" s="169"/>
      <c r="G131" s="169"/>
      <c r="H131" s="170">
        <f>H132</f>
        <v>22418.25</v>
      </c>
      <c r="I131" s="170">
        <f>I132</f>
        <v>-22418.25</v>
      </c>
      <c r="J131" s="170">
        <f>J132</f>
        <v>0</v>
      </c>
      <c r="K131" s="170">
        <f>K132</f>
        <v>0</v>
      </c>
      <c r="L131" s="88"/>
      <c r="N131" s="89"/>
      <c r="O131" s="90"/>
      <c r="P131" s="90"/>
      <c r="Q131" s="91"/>
      <c r="R131" s="85"/>
    </row>
    <row r="132" spans="1:20" s="86" customFormat="1" ht="12" customHeight="1" x14ac:dyDescent="0.2">
      <c r="A132" s="166"/>
      <c r="B132" s="167" t="s">
        <v>326</v>
      </c>
      <c r="C132" s="168">
        <v>801</v>
      </c>
      <c r="D132" s="169" t="s">
        <v>476</v>
      </c>
      <c r="E132" s="169" t="s">
        <v>383</v>
      </c>
      <c r="F132" s="172"/>
      <c r="G132" s="172"/>
      <c r="H132" s="170">
        <f>H133+H135</f>
        <v>22418.25</v>
      </c>
      <c r="I132" s="170">
        <f>I133+I135</f>
        <v>-22418.25</v>
      </c>
      <c r="J132" s="170">
        <f>J133+J135</f>
        <v>0</v>
      </c>
      <c r="K132" s="170">
        <f>K133+K135</f>
        <v>0</v>
      </c>
      <c r="L132" s="92"/>
      <c r="N132" s="93"/>
      <c r="O132" s="383" t="e">
        <f>#REF!+#REF!</f>
        <v>#REF!</v>
      </c>
      <c r="P132" s="383"/>
      <c r="Q132" s="384"/>
      <c r="R132" s="87"/>
    </row>
    <row r="133" spans="1:20" ht="74.25" hidden="1" customHeight="1" x14ac:dyDescent="0.25">
      <c r="A133" s="155"/>
      <c r="B133" s="192" t="s">
        <v>529</v>
      </c>
      <c r="C133" s="157">
        <v>801</v>
      </c>
      <c r="D133" s="158" t="s">
        <v>476</v>
      </c>
      <c r="E133" s="158" t="s">
        <v>383</v>
      </c>
      <c r="F133" s="158" t="s">
        <v>477</v>
      </c>
      <c r="G133" s="158"/>
      <c r="H133" s="159">
        <f>H134</f>
        <v>0</v>
      </c>
      <c r="I133" s="159">
        <f>I134</f>
        <v>0</v>
      </c>
      <c r="J133" s="159">
        <f>J134</f>
        <v>0</v>
      </c>
      <c r="K133" s="159">
        <f>K134</f>
        <v>0</v>
      </c>
      <c r="L133" s="88"/>
      <c r="N133" s="89"/>
      <c r="O133" s="90"/>
      <c r="P133" s="90"/>
      <c r="Q133" s="91"/>
      <c r="R133" s="85"/>
      <c r="T133" s="165"/>
    </row>
    <row r="134" spans="1:20" ht="19.5" hidden="1" customHeight="1" x14ac:dyDescent="0.25">
      <c r="A134" s="155"/>
      <c r="B134" s="164" t="s">
        <v>403</v>
      </c>
      <c r="C134" s="157">
        <v>801</v>
      </c>
      <c r="D134" s="158" t="s">
        <v>476</v>
      </c>
      <c r="E134" s="158" t="s">
        <v>383</v>
      </c>
      <c r="F134" s="158" t="s">
        <v>477</v>
      </c>
      <c r="G134" s="158" t="s">
        <v>404</v>
      </c>
      <c r="H134" s="159"/>
      <c r="I134" s="159">
        <f>K134-H134</f>
        <v>0</v>
      </c>
      <c r="J134" s="159">
        <v>0</v>
      </c>
      <c r="K134" s="159">
        <v>0</v>
      </c>
      <c r="L134" s="88"/>
      <c r="N134" s="89"/>
      <c r="O134" s="90"/>
      <c r="P134" s="90"/>
      <c r="Q134" s="91"/>
      <c r="R134" s="85"/>
    </row>
    <row r="135" spans="1:20" ht="20.25" customHeight="1" x14ac:dyDescent="0.25">
      <c r="A135" s="155"/>
      <c r="B135" s="164" t="s">
        <v>478</v>
      </c>
      <c r="C135" s="157">
        <v>801</v>
      </c>
      <c r="D135" s="158" t="s">
        <v>476</v>
      </c>
      <c r="E135" s="158" t="s">
        <v>383</v>
      </c>
      <c r="F135" s="158" t="s">
        <v>479</v>
      </c>
      <c r="G135" s="158"/>
      <c r="H135" s="159">
        <f t="shared" ref="H135:K136" si="7">H136</f>
        <v>22418.25</v>
      </c>
      <c r="I135" s="159">
        <f t="shared" si="7"/>
        <v>-22418.25</v>
      </c>
      <c r="J135" s="159">
        <f t="shared" si="7"/>
        <v>0</v>
      </c>
      <c r="K135" s="159">
        <f t="shared" si="7"/>
        <v>0</v>
      </c>
      <c r="L135" s="88"/>
      <c r="N135" s="89"/>
      <c r="O135" s="90"/>
      <c r="P135" s="90"/>
      <c r="Q135" s="91"/>
      <c r="R135" s="85"/>
    </row>
    <row r="136" spans="1:20" ht="22.5" customHeight="1" x14ac:dyDescent="0.25">
      <c r="A136" s="155"/>
      <c r="B136" s="164" t="s">
        <v>480</v>
      </c>
      <c r="C136" s="157">
        <v>801</v>
      </c>
      <c r="D136" s="158" t="s">
        <v>476</v>
      </c>
      <c r="E136" s="158" t="s">
        <v>383</v>
      </c>
      <c r="F136" s="158" t="s">
        <v>481</v>
      </c>
      <c r="G136" s="158"/>
      <c r="H136" s="159">
        <f t="shared" si="7"/>
        <v>22418.25</v>
      </c>
      <c r="I136" s="159">
        <f t="shared" si="7"/>
        <v>-22418.25</v>
      </c>
      <c r="J136" s="159">
        <f t="shared" si="7"/>
        <v>0</v>
      </c>
      <c r="K136" s="159">
        <f t="shared" si="7"/>
        <v>0</v>
      </c>
      <c r="L136" s="88"/>
      <c r="N136" s="89"/>
      <c r="O136" s="90"/>
      <c r="P136" s="90"/>
      <c r="Q136" s="91"/>
      <c r="R136" s="85"/>
    </row>
    <row r="137" spans="1:20" ht="21" x14ac:dyDescent="0.25">
      <c r="A137" s="155"/>
      <c r="B137" s="164" t="s">
        <v>415</v>
      </c>
      <c r="C137" s="157">
        <v>801</v>
      </c>
      <c r="D137" s="158" t="s">
        <v>476</v>
      </c>
      <c r="E137" s="158" t="s">
        <v>383</v>
      </c>
      <c r="F137" s="158" t="s">
        <v>481</v>
      </c>
      <c r="G137" s="158" t="s">
        <v>416</v>
      </c>
      <c r="H137" s="159">
        <v>22418.25</v>
      </c>
      <c r="I137" s="159">
        <f>J137-H137</f>
        <v>-22418.25</v>
      </c>
      <c r="J137" s="159">
        <v>0</v>
      </c>
      <c r="K137" s="159">
        <v>0</v>
      </c>
      <c r="L137" s="88"/>
      <c r="N137" s="89"/>
      <c r="O137" s="90"/>
      <c r="P137" s="90"/>
      <c r="Q137" s="91"/>
      <c r="R137" s="85"/>
    </row>
    <row r="138" spans="1:20" hidden="1" x14ac:dyDescent="0.25">
      <c r="A138" s="155"/>
      <c r="B138" s="276" t="s">
        <v>330</v>
      </c>
      <c r="C138" s="168">
        <v>801</v>
      </c>
      <c r="D138" s="169" t="s">
        <v>443</v>
      </c>
      <c r="E138" s="169" t="s">
        <v>4</v>
      </c>
      <c r="F138" s="169"/>
      <c r="G138" s="169"/>
      <c r="H138" s="170"/>
      <c r="I138" s="170"/>
      <c r="J138" s="170">
        <f>J139+J145</f>
        <v>0</v>
      </c>
      <c r="K138" s="170">
        <f>K139+K145</f>
        <v>0</v>
      </c>
      <c r="L138" s="88"/>
      <c r="N138" s="89"/>
      <c r="O138" s="90"/>
      <c r="P138" s="90"/>
      <c r="Q138" s="91"/>
      <c r="R138" s="85"/>
    </row>
    <row r="139" spans="1:20" hidden="1" x14ac:dyDescent="0.25">
      <c r="A139" s="155"/>
      <c r="B139" s="167" t="s">
        <v>332</v>
      </c>
      <c r="C139" s="168">
        <v>801</v>
      </c>
      <c r="D139" s="169" t="s">
        <v>443</v>
      </c>
      <c r="E139" s="169" t="s">
        <v>383</v>
      </c>
      <c r="F139" s="169"/>
      <c r="G139" s="169"/>
      <c r="H139" s="170">
        <f>H142</f>
        <v>0</v>
      </c>
      <c r="I139" s="159" t="s">
        <v>533</v>
      </c>
      <c r="J139" s="170">
        <f>J143</f>
        <v>0</v>
      </c>
      <c r="K139" s="170">
        <f>K143</f>
        <v>0</v>
      </c>
      <c r="L139" s="88"/>
      <c r="N139" s="89"/>
      <c r="O139" s="90"/>
      <c r="P139" s="90"/>
      <c r="Q139" s="91"/>
      <c r="R139" s="85"/>
    </row>
    <row r="140" spans="1:20" ht="74.25" hidden="1" x14ac:dyDescent="0.25">
      <c r="A140" s="155"/>
      <c r="B140" s="180" t="s">
        <v>534</v>
      </c>
      <c r="C140" s="157">
        <v>801</v>
      </c>
      <c r="D140" s="158" t="s">
        <v>443</v>
      </c>
      <c r="E140" s="158" t="s">
        <v>383</v>
      </c>
      <c r="F140" s="158" t="s">
        <v>482</v>
      </c>
      <c r="G140" s="158"/>
      <c r="H140" s="159">
        <f>H141</f>
        <v>0</v>
      </c>
      <c r="I140" s="159">
        <f>K140-H140</f>
        <v>0</v>
      </c>
      <c r="J140" s="159">
        <f>J141</f>
        <v>0</v>
      </c>
      <c r="K140" s="159">
        <f>K141</f>
        <v>0</v>
      </c>
      <c r="L140" s="88"/>
      <c r="N140" s="89"/>
      <c r="O140" s="90"/>
      <c r="P140" s="90"/>
      <c r="Q140" s="91"/>
      <c r="R140" s="85"/>
    </row>
    <row r="141" spans="1:20" ht="21" hidden="1" x14ac:dyDescent="0.25">
      <c r="A141" s="155"/>
      <c r="B141" s="164" t="s">
        <v>483</v>
      </c>
      <c r="C141" s="157">
        <v>801</v>
      </c>
      <c r="D141" s="158" t="s">
        <v>443</v>
      </c>
      <c r="E141" s="158" t="s">
        <v>383</v>
      </c>
      <c r="F141" s="158" t="s">
        <v>482</v>
      </c>
      <c r="G141" s="158" t="s">
        <v>484</v>
      </c>
      <c r="H141" s="159"/>
      <c r="I141" s="159">
        <f>K141-H141</f>
        <v>0</v>
      </c>
      <c r="J141" s="159">
        <v>0</v>
      </c>
      <c r="K141" s="159">
        <v>0</v>
      </c>
      <c r="L141" s="88"/>
      <c r="N141" s="89"/>
      <c r="O141" s="90"/>
      <c r="P141" s="90"/>
      <c r="Q141" s="91"/>
      <c r="R141" s="85"/>
    </row>
    <row r="142" spans="1:20" ht="31.5" hidden="1" x14ac:dyDescent="0.25">
      <c r="A142" s="155"/>
      <c r="B142" s="164" t="s">
        <v>485</v>
      </c>
      <c r="C142" s="157">
        <v>801</v>
      </c>
      <c r="D142" s="158" t="s">
        <v>443</v>
      </c>
      <c r="E142" s="158" t="s">
        <v>383</v>
      </c>
      <c r="F142" s="158" t="s">
        <v>486</v>
      </c>
      <c r="G142" s="158"/>
      <c r="H142" s="170">
        <f t="shared" ref="H142:K143" si="8">H143</f>
        <v>0</v>
      </c>
      <c r="I142" s="170">
        <f t="shared" si="8"/>
        <v>0</v>
      </c>
      <c r="J142" s="170">
        <f t="shared" si="8"/>
        <v>0</v>
      </c>
      <c r="K142" s="170">
        <f t="shared" si="8"/>
        <v>0</v>
      </c>
      <c r="L142" s="88"/>
      <c r="N142" s="89"/>
      <c r="O142" s="90"/>
      <c r="P142" s="90"/>
      <c r="Q142" s="91"/>
      <c r="R142" s="85"/>
    </row>
    <row r="143" spans="1:20" ht="23.25" hidden="1" customHeight="1" x14ac:dyDescent="0.25">
      <c r="A143" s="155"/>
      <c r="B143" s="164" t="s">
        <v>487</v>
      </c>
      <c r="C143" s="157">
        <v>801</v>
      </c>
      <c r="D143" s="158" t="s">
        <v>443</v>
      </c>
      <c r="E143" s="158" t="s">
        <v>383</v>
      </c>
      <c r="F143" s="158" t="s">
        <v>488</v>
      </c>
      <c r="G143" s="158"/>
      <c r="H143" s="159">
        <f t="shared" si="8"/>
        <v>0</v>
      </c>
      <c r="I143" s="159">
        <f t="shared" si="8"/>
        <v>0</v>
      </c>
      <c r="J143" s="159">
        <f t="shared" si="8"/>
        <v>0</v>
      </c>
      <c r="K143" s="159">
        <f t="shared" si="8"/>
        <v>0</v>
      </c>
      <c r="L143" s="88"/>
      <c r="N143" s="89"/>
      <c r="O143" s="90"/>
      <c r="P143" s="90"/>
      <c r="Q143" s="91"/>
      <c r="R143" s="85"/>
    </row>
    <row r="144" spans="1:20" ht="22.5" hidden="1" customHeight="1" x14ac:dyDescent="0.25">
      <c r="A144" s="155"/>
      <c r="B144" s="164" t="s">
        <v>489</v>
      </c>
      <c r="C144" s="157">
        <v>801</v>
      </c>
      <c r="D144" s="158" t="s">
        <v>443</v>
      </c>
      <c r="E144" s="158" t="s">
        <v>383</v>
      </c>
      <c r="F144" s="158" t="s">
        <v>488</v>
      </c>
      <c r="G144" s="158" t="s">
        <v>490</v>
      </c>
      <c r="H144" s="159"/>
      <c r="I144" s="159"/>
      <c r="J144" s="159"/>
      <c r="K144" s="159"/>
      <c r="L144" s="88"/>
      <c r="N144" s="89"/>
      <c r="O144" s="90"/>
      <c r="P144" s="90"/>
      <c r="Q144" s="91"/>
      <c r="R144" s="85"/>
    </row>
    <row r="145" spans="1:18" hidden="1" x14ac:dyDescent="0.25">
      <c r="A145" s="155"/>
      <c r="B145" s="164" t="s">
        <v>336</v>
      </c>
      <c r="C145" s="168">
        <v>801</v>
      </c>
      <c r="D145" s="169" t="s">
        <v>443</v>
      </c>
      <c r="E145" s="169" t="s">
        <v>435</v>
      </c>
      <c r="F145" s="158"/>
      <c r="G145" s="158"/>
      <c r="H145" s="170">
        <f>H148</f>
        <v>0</v>
      </c>
      <c r="I145" s="170">
        <f>K145-H145</f>
        <v>0</v>
      </c>
      <c r="J145" s="170">
        <f>J149</f>
        <v>0</v>
      </c>
      <c r="K145" s="170">
        <f>K149</f>
        <v>0</v>
      </c>
      <c r="L145" s="88"/>
      <c r="N145" s="89"/>
      <c r="O145" s="90"/>
      <c r="P145" s="90"/>
      <c r="Q145" s="91"/>
      <c r="R145" s="85"/>
    </row>
    <row r="146" spans="1:18" ht="74.25" hidden="1" x14ac:dyDescent="0.25">
      <c r="A146" s="155"/>
      <c r="B146" s="180" t="s">
        <v>535</v>
      </c>
      <c r="C146" s="157">
        <v>801</v>
      </c>
      <c r="D146" s="158" t="s">
        <v>443</v>
      </c>
      <c r="E146" s="158" t="s">
        <v>435</v>
      </c>
      <c r="F146" s="158" t="s">
        <v>491</v>
      </c>
      <c r="G146" s="158"/>
      <c r="H146" s="159">
        <f>H147</f>
        <v>0</v>
      </c>
      <c r="I146" s="159">
        <f>I147</f>
        <v>0</v>
      </c>
      <c r="J146" s="159">
        <v>0</v>
      </c>
      <c r="K146" s="159">
        <v>0</v>
      </c>
      <c r="L146" s="88"/>
      <c r="N146" s="89"/>
      <c r="O146" s="90"/>
      <c r="P146" s="90"/>
      <c r="Q146" s="91"/>
      <c r="R146" s="85"/>
    </row>
    <row r="147" spans="1:18" ht="31.5" hidden="1" x14ac:dyDescent="0.25">
      <c r="A147" s="155"/>
      <c r="B147" s="164" t="s">
        <v>492</v>
      </c>
      <c r="C147" s="157">
        <v>801</v>
      </c>
      <c r="D147" s="158" t="s">
        <v>443</v>
      </c>
      <c r="E147" s="158" t="s">
        <v>435</v>
      </c>
      <c r="F147" s="158" t="s">
        <v>491</v>
      </c>
      <c r="G147" s="158"/>
      <c r="H147" s="159"/>
      <c r="I147" s="159">
        <f>K147-H147</f>
        <v>0</v>
      </c>
      <c r="J147" s="159">
        <v>0</v>
      </c>
      <c r="K147" s="159">
        <v>0</v>
      </c>
      <c r="L147" s="88"/>
      <c r="N147" s="89"/>
      <c r="O147" s="90"/>
      <c r="P147" s="90"/>
      <c r="Q147" s="91"/>
      <c r="R147" s="85"/>
    </row>
    <row r="148" spans="1:18" ht="31.5" hidden="1" x14ac:dyDescent="0.25">
      <c r="A148" s="155"/>
      <c r="B148" s="164" t="s">
        <v>485</v>
      </c>
      <c r="C148" s="157">
        <v>801</v>
      </c>
      <c r="D148" s="158" t="s">
        <v>443</v>
      </c>
      <c r="E148" s="158" t="s">
        <v>435</v>
      </c>
      <c r="F148" s="158" t="s">
        <v>486</v>
      </c>
      <c r="G148" s="158"/>
      <c r="H148" s="170">
        <f t="shared" ref="H148:K149" si="9">H149</f>
        <v>0</v>
      </c>
      <c r="I148" s="159">
        <f t="shared" si="9"/>
        <v>0</v>
      </c>
      <c r="J148" s="159">
        <f t="shared" si="9"/>
        <v>0</v>
      </c>
      <c r="K148" s="159">
        <f t="shared" si="9"/>
        <v>0</v>
      </c>
      <c r="L148" s="88"/>
      <c r="N148" s="89"/>
      <c r="O148" s="90"/>
      <c r="P148" s="90"/>
      <c r="Q148" s="91"/>
      <c r="R148" s="85"/>
    </row>
    <row r="149" spans="1:18" ht="12" hidden="1" customHeight="1" x14ac:dyDescent="0.25">
      <c r="A149" s="155"/>
      <c r="B149" s="164" t="s">
        <v>493</v>
      </c>
      <c r="C149" s="157">
        <v>801</v>
      </c>
      <c r="D149" s="158" t="s">
        <v>443</v>
      </c>
      <c r="E149" s="158" t="s">
        <v>435</v>
      </c>
      <c r="F149" s="158" t="s">
        <v>494</v>
      </c>
      <c r="G149" s="158"/>
      <c r="H149" s="159">
        <f t="shared" si="9"/>
        <v>0</v>
      </c>
      <c r="I149" s="159">
        <f t="shared" si="9"/>
        <v>0</v>
      </c>
      <c r="J149" s="159">
        <f t="shared" si="9"/>
        <v>0</v>
      </c>
      <c r="K149" s="159">
        <f t="shared" si="9"/>
        <v>0</v>
      </c>
      <c r="L149" s="88"/>
      <c r="N149" s="89"/>
      <c r="O149" s="90"/>
      <c r="P149" s="90"/>
      <c r="Q149" s="91"/>
      <c r="R149" s="85"/>
    </row>
    <row r="150" spans="1:18" ht="20.25" hidden="1" customHeight="1" x14ac:dyDescent="0.25">
      <c r="A150" s="155"/>
      <c r="B150" s="164" t="s">
        <v>489</v>
      </c>
      <c r="C150" s="157">
        <v>801</v>
      </c>
      <c r="D150" s="158" t="s">
        <v>443</v>
      </c>
      <c r="E150" s="158" t="s">
        <v>435</v>
      </c>
      <c r="F150" s="158" t="s">
        <v>494</v>
      </c>
      <c r="G150" s="158" t="s">
        <v>490</v>
      </c>
      <c r="H150" s="159"/>
      <c r="I150" s="159"/>
      <c r="J150" s="159"/>
      <c r="K150" s="159"/>
      <c r="L150" s="88"/>
      <c r="N150" s="89"/>
      <c r="O150" s="90"/>
      <c r="P150" s="90"/>
      <c r="Q150" s="91"/>
      <c r="R150" s="85"/>
    </row>
    <row r="151" spans="1:18" ht="20.25" customHeight="1" x14ac:dyDescent="0.25">
      <c r="A151" s="155"/>
      <c r="B151" s="276" t="s">
        <v>342</v>
      </c>
      <c r="C151" s="168">
        <v>801</v>
      </c>
      <c r="D151" s="169" t="s">
        <v>424</v>
      </c>
      <c r="E151" s="169" t="s">
        <v>4</v>
      </c>
      <c r="F151" s="169"/>
      <c r="G151" s="169"/>
      <c r="H151" s="159">
        <f>H152</f>
        <v>510142.75</v>
      </c>
      <c r="I151" s="159">
        <f>I152</f>
        <v>-60192.69</v>
      </c>
      <c r="J151" s="170">
        <f>J152</f>
        <v>449950.06</v>
      </c>
      <c r="K151" s="170">
        <f>K152</f>
        <v>382872.06</v>
      </c>
      <c r="L151" s="88"/>
      <c r="N151" s="89"/>
      <c r="O151" s="90"/>
      <c r="P151" s="90"/>
      <c r="Q151" s="91"/>
      <c r="R151" s="85"/>
    </row>
    <row r="152" spans="1:18" s="86" customFormat="1" ht="21" x14ac:dyDescent="0.2">
      <c r="A152" s="166"/>
      <c r="B152" s="167" t="s">
        <v>350</v>
      </c>
      <c r="C152" s="168">
        <v>801</v>
      </c>
      <c r="D152" s="169" t="s">
        <v>424</v>
      </c>
      <c r="E152" s="169" t="s">
        <v>455</v>
      </c>
      <c r="F152" s="169"/>
      <c r="G152" s="169"/>
      <c r="H152" s="170">
        <f>H153+H156</f>
        <v>510142.75</v>
      </c>
      <c r="I152" s="170">
        <f>I153+I156</f>
        <v>-60192.69</v>
      </c>
      <c r="J152" s="170">
        <f>J156</f>
        <v>449950.06</v>
      </c>
      <c r="K152" s="170">
        <f>K156</f>
        <v>382872.06</v>
      </c>
      <c r="L152" s="92"/>
      <c r="N152" s="93"/>
      <c r="O152" s="138"/>
      <c r="P152" s="138"/>
      <c r="Q152" s="139"/>
      <c r="R152" s="87"/>
    </row>
    <row r="153" spans="1:18" ht="74.25" hidden="1" x14ac:dyDescent="0.25">
      <c r="A153" s="155"/>
      <c r="B153" s="192" t="s">
        <v>536</v>
      </c>
      <c r="C153" s="157">
        <v>801</v>
      </c>
      <c r="D153" s="158" t="s">
        <v>424</v>
      </c>
      <c r="E153" s="158" t="s">
        <v>455</v>
      </c>
      <c r="F153" s="158" t="s">
        <v>495</v>
      </c>
      <c r="G153" s="158"/>
      <c r="H153" s="159">
        <f>H154+H155</f>
        <v>0</v>
      </c>
      <c r="I153" s="159">
        <f>K153-H153</f>
        <v>0</v>
      </c>
      <c r="J153" s="159">
        <f>J154</f>
        <v>0</v>
      </c>
      <c r="K153" s="159">
        <f>K154</f>
        <v>0</v>
      </c>
      <c r="L153" s="88"/>
      <c r="N153" s="89"/>
      <c r="O153" s="90"/>
      <c r="P153" s="90"/>
      <c r="Q153" s="91"/>
      <c r="R153" s="85"/>
    </row>
    <row r="154" spans="1:18" hidden="1" x14ac:dyDescent="0.25">
      <c r="A154" s="155"/>
      <c r="B154" s="164" t="s">
        <v>398</v>
      </c>
      <c r="C154" s="157">
        <v>801</v>
      </c>
      <c r="D154" s="158" t="s">
        <v>424</v>
      </c>
      <c r="E154" s="158" t="s">
        <v>455</v>
      </c>
      <c r="F154" s="158" t="s">
        <v>495</v>
      </c>
      <c r="G154" s="158" t="s">
        <v>388</v>
      </c>
      <c r="H154" s="159"/>
      <c r="I154" s="159">
        <f>K154-H154</f>
        <v>0</v>
      </c>
      <c r="J154" s="159">
        <v>0</v>
      </c>
      <c r="K154" s="159">
        <v>0</v>
      </c>
      <c r="L154" s="88"/>
      <c r="N154" s="89"/>
      <c r="O154" s="90"/>
      <c r="P154" s="90"/>
      <c r="Q154" s="91"/>
      <c r="R154" s="85"/>
    </row>
    <row r="155" spans="1:18" ht="21" hidden="1" x14ac:dyDescent="0.25">
      <c r="A155" s="155"/>
      <c r="B155" s="164" t="s">
        <v>403</v>
      </c>
      <c r="C155" s="157">
        <v>801</v>
      </c>
      <c r="D155" s="158" t="s">
        <v>424</v>
      </c>
      <c r="E155" s="158" t="s">
        <v>455</v>
      </c>
      <c r="F155" s="158" t="s">
        <v>495</v>
      </c>
      <c r="G155" s="158" t="s">
        <v>404</v>
      </c>
      <c r="H155" s="159"/>
      <c r="I155" s="159">
        <f>K155-H155</f>
        <v>0</v>
      </c>
      <c r="J155" s="159">
        <v>0</v>
      </c>
      <c r="K155" s="159">
        <v>0</v>
      </c>
      <c r="L155" s="88"/>
      <c r="N155" s="89"/>
      <c r="O155" s="90"/>
      <c r="P155" s="90"/>
      <c r="Q155" s="91"/>
      <c r="R155" s="85"/>
    </row>
    <row r="156" spans="1:18" ht="23.25" customHeight="1" x14ac:dyDescent="0.25">
      <c r="A156" s="155"/>
      <c r="B156" s="164" t="s">
        <v>478</v>
      </c>
      <c r="C156" s="157">
        <v>801</v>
      </c>
      <c r="D156" s="158" t="s">
        <v>424</v>
      </c>
      <c r="E156" s="158" t="s">
        <v>455</v>
      </c>
      <c r="F156" s="158" t="s">
        <v>479</v>
      </c>
      <c r="G156" s="158"/>
      <c r="H156" s="159">
        <f>H157</f>
        <v>510142.75</v>
      </c>
      <c r="I156" s="159">
        <f>I157</f>
        <v>-60192.69</v>
      </c>
      <c r="J156" s="159">
        <f>J157</f>
        <v>449950.06</v>
      </c>
      <c r="K156" s="159">
        <f>K157</f>
        <v>382872.06</v>
      </c>
      <c r="L156" s="88"/>
      <c r="N156" s="89"/>
      <c r="O156" s="90"/>
      <c r="P156" s="90"/>
      <c r="Q156" s="91"/>
      <c r="R156" s="94"/>
    </row>
    <row r="157" spans="1:18" ht="21" x14ac:dyDescent="0.25">
      <c r="A157" s="155"/>
      <c r="B157" s="238" t="s">
        <v>496</v>
      </c>
      <c r="C157" s="157">
        <v>801</v>
      </c>
      <c r="D157" s="158" t="s">
        <v>424</v>
      </c>
      <c r="E157" s="158" t="s">
        <v>455</v>
      </c>
      <c r="F157" s="158" t="s">
        <v>497</v>
      </c>
      <c r="G157" s="158"/>
      <c r="H157" s="159">
        <f>H158+H159</f>
        <v>510142.75</v>
      </c>
      <c r="I157" s="159">
        <f>I158+I159</f>
        <v>-60192.69</v>
      </c>
      <c r="J157" s="159">
        <f>J158</f>
        <v>449950.06</v>
      </c>
      <c r="K157" s="159">
        <f>K158</f>
        <v>382872.06</v>
      </c>
      <c r="L157" s="88"/>
      <c r="N157" s="89"/>
      <c r="O157" s="90"/>
      <c r="P157" s="90"/>
      <c r="Q157" s="91"/>
      <c r="R157" s="94"/>
    </row>
    <row r="158" spans="1:18" ht="68.25" customHeight="1" x14ac:dyDescent="0.25">
      <c r="A158" s="155"/>
      <c r="B158" s="164" t="s">
        <v>393</v>
      </c>
      <c r="C158" s="157">
        <v>801</v>
      </c>
      <c r="D158" s="158" t="s">
        <v>424</v>
      </c>
      <c r="E158" s="158" t="s">
        <v>455</v>
      </c>
      <c r="F158" s="158" t="s">
        <v>497</v>
      </c>
      <c r="G158" s="158" t="s">
        <v>394</v>
      </c>
      <c r="H158" s="159">
        <v>510142.75</v>
      </c>
      <c r="I158" s="159">
        <f>J158-H158</f>
        <v>-60192.69</v>
      </c>
      <c r="J158" s="159">
        <f>452250.06-2300</f>
        <v>449950.06</v>
      </c>
      <c r="K158" s="159">
        <f>382784.06-4600+4688</f>
        <v>382872.06</v>
      </c>
      <c r="L158" s="88"/>
      <c r="N158" s="89"/>
      <c r="O158" s="90"/>
      <c r="P158" s="90"/>
      <c r="Q158" s="91"/>
      <c r="R158" s="94"/>
    </row>
    <row r="159" spans="1:18" ht="21" hidden="1" x14ac:dyDescent="0.25">
      <c r="A159" s="155"/>
      <c r="B159" s="164" t="s">
        <v>415</v>
      </c>
      <c r="C159" s="157">
        <v>801</v>
      </c>
      <c r="D159" s="158" t="s">
        <v>424</v>
      </c>
      <c r="E159" s="158" t="s">
        <v>455</v>
      </c>
      <c r="F159" s="158" t="s">
        <v>497</v>
      </c>
      <c r="G159" s="158" t="s">
        <v>416</v>
      </c>
      <c r="H159" s="159"/>
      <c r="I159" s="159"/>
      <c r="J159" s="159"/>
      <c r="K159" s="159"/>
      <c r="L159" s="88"/>
      <c r="N159" s="89"/>
      <c r="O159" s="90"/>
      <c r="P159" s="90"/>
      <c r="Q159" s="91"/>
      <c r="R159" s="94"/>
    </row>
    <row r="160" spans="1:18" x14ac:dyDescent="0.25">
      <c r="A160" s="155"/>
      <c r="B160" s="167" t="s">
        <v>498</v>
      </c>
      <c r="C160" s="168"/>
      <c r="D160" s="169" t="s">
        <v>499</v>
      </c>
      <c r="E160" s="169" t="s">
        <v>499</v>
      </c>
      <c r="F160" s="169" t="s">
        <v>500</v>
      </c>
      <c r="G160" s="169" t="s">
        <v>501</v>
      </c>
      <c r="H160" s="170">
        <v>131596.5</v>
      </c>
      <c r="I160" s="159">
        <f>J160-H160</f>
        <v>-60319.5</v>
      </c>
      <c r="J160" s="159">
        <v>71277</v>
      </c>
      <c r="K160" s="159">
        <v>142775</v>
      </c>
      <c r="L160" s="88"/>
      <c r="N160" s="89"/>
      <c r="O160" s="90"/>
      <c r="P160" s="90"/>
      <c r="Q160" s="91"/>
      <c r="R160" s="94"/>
    </row>
    <row r="161" spans="2:21" x14ac:dyDescent="0.25">
      <c r="B161" s="385" t="s">
        <v>502</v>
      </c>
      <c r="C161" s="386"/>
      <c r="D161" s="386"/>
      <c r="E161" s="386"/>
      <c r="F161" s="386"/>
      <c r="G161" s="387"/>
      <c r="H161" s="239">
        <f>H160+H152+H132+H95+H83+H59+H8+H69</f>
        <v>2685130</v>
      </c>
      <c r="I161" s="239">
        <f>J161-H161</f>
        <v>165950</v>
      </c>
      <c r="J161" s="239">
        <f>J8+J58+J69+J83+J95+J131+J151+J160</f>
        <v>2851080</v>
      </c>
      <c r="K161" s="239">
        <f>K8+K58+K69+K83+K95+K131+K151+K160</f>
        <v>2855500</v>
      </c>
    </row>
    <row r="163" spans="2:21" x14ac:dyDescent="0.25">
      <c r="J163" s="275"/>
      <c r="K163" s="275"/>
    </row>
    <row r="164" spans="2:21" ht="18" x14ac:dyDescent="0.25">
      <c r="J164" s="99"/>
      <c r="K164" s="99"/>
    </row>
    <row r="165" spans="2:21" x14ac:dyDescent="0.25">
      <c r="J165" s="101"/>
      <c r="U165" s="100"/>
    </row>
    <row r="166" spans="2:21" x14ac:dyDescent="0.25">
      <c r="I166" s="97" t="s">
        <v>537</v>
      </c>
      <c r="J166" s="101"/>
      <c r="K166" s="101"/>
    </row>
    <row r="167" spans="2:21" x14ac:dyDescent="0.25">
      <c r="I167" s="97"/>
      <c r="J167" s="101"/>
      <c r="K167" s="101"/>
      <c r="U167" s="100"/>
    </row>
  </sheetData>
  <mergeCells count="10">
    <mergeCell ref="F1:K1"/>
    <mergeCell ref="O46:Q46"/>
    <mergeCell ref="W77:AG77"/>
    <mergeCell ref="O100:Q100"/>
    <mergeCell ref="B161:G161"/>
    <mergeCell ref="B3:K3"/>
    <mergeCell ref="O5:Q5"/>
    <mergeCell ref="W5:AX5"/>
    <mergeCell ref="O16:Q16"/>
    <mergeCell ref="O132:Q132"/>
  </mergeCells>
  <phoneticPr fontId="0" type="noConversion"/>
  <pageMargins left="0" right="0" top="0.19685039370078741" bottom="0.19685039370078741" header="0.51181102362204722" footer="0.51181102362204722"/>
  <pageSetup paperSize="9" scale="96" orientation="portrait" r:id="rId1"/>
  <colBreaks count="1" manualBreakCount="1">
    <brk id="1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workbookViewId="0">
      <selection activeCell="J15" sqref="J15"/>
    </sheetView>
  </sheetViews>
  <sheetFormatPr defaultRowHeight="15" x14ac:dyDescent="0.25"/>
  <cols>
    <col min="1" max="1" width="7.28515625" customWidth="1"/>
    <col min="6" max="6" width="8.42578125" customWidth="1"/>
    <col min="7" max="7" width="12.42578125" hidden="1" customWidth="1"/>
    <col min="8" max="8" width="20.7109375" customWidth="1"/>
    <col min="12" max="12" width="23" customWidth="1"/>
  </cols>
  <sheetData>
    <row r="1" spans="1:13" ht="105" customHeight="1" x14ac:dyDescent="0.25">
      <c r="E1" s="273"/>
      <c r="F1" s="274"/>
      <c r="G1" s="274"/>
      <c r="H1" s="274"/>
      <c r="I1" s="274"/>
      <c r="J1" s="422" t="s">
        <v>592</v>
      </c>
      <c r="K1" s="422"/>
      <c r="L1" s="274"/>
      <c r="M1" s="274"/>
    </row>
    <row r="2" spans="1:13" x14ac:dyDescent="0.25">
      <c r="A2" s="102"/>
      <c r="B2" s="103"/>
      <c r="C2" s="104"/>
      <c r="D2" s="104"/>
      <c r="E2" s="423"/>
      <c r="F2" s="424"/>
      <c r="G2" s="424"/>
      <c r="H2" s="424"/>
      <c r="I2" s="424"/>
      <c r="J2" s="424"/>
      <c r="K2" s="424"/>
    </row>
    <row r="3" spans="1:13" ht="15.75" customHeight="1" x14ac:dyDescent="0.25">
      <c r="A3" s="102"/>
      <c r="B3" s="103"/>
      <c r="C3" s="104"/>
      <c r="D3" s="104"/>
      <c r="E3" s="104"/>
      <c r="F3" s="105"/>
      <c r="G3" s="105"/>
      <c r="H3" s="105"/>
      <c r="I3" s="105"/>
      <c r="J3" s="105"/>
      <c r="K3" s="105"/>
    </row>
    <row r="4" spans="1:13" ht="35.25" customHeight="1" x14ac:dyDescent="0.25">
      <c r="A4" s="425" t="s">
        <v>590</v>
      </c>
      <c r="B4" s="425"/>
      <c r="C4" s="425"/>
      <c r="D4" s="425"/>
      <c r="E4" s="425"/>
      <c r="F4" s="425"/>
      <c r="G4" s="425"/>
      <c r="H4" s="425"/>
      <c r="I4" s="425"/>
      <c r="J4" s="425"/>
      <c r="K4" s="426"/>
    </row>
    <row r="5" spans="1:13" ht="15" customHeight="1" x14ac:dyDescent="0.25">
      <c r="A5" s="107"/>
      <c r="B5" s="107"/>
      <c r="C5" s="107"/>
      <c r="D5" s="107"/>
      <c r="E5" s="108"/>
      <c r="F5" s="427" t="s">
        <v>539</v>
      </c>
      <c r="G5" s="427"/>
      <c r="H5" s="427"/>
      <c r="I5" s="427"/>
      <c r="J5" s="427"/>
      <c r="K5" s="427"/>
    </row>
    <row r="6" spans="1:13" x14ac:dyDescent="0.25">
      <c r="A6" s="135" t="s">
        <v>504</v>
      </c>
      <c r="B6" s="416" t="s">
        <v>540</v>
      </c>
      <c r="C6" s="417"/>
      <c r="D6" s="417"/>
      <c r="E6" s="417"/>
      <c r="F6" s="418"/>
      <c r="G6" s="117" t="s">
        <v>562</v>
      </c>
      <c r="H6" s="117" t="s">
        <v>541</v>
      </c>
      <c r="I6" s="419" t="s">
        <v>542</v>
      </c>
      <c r="J6" s="420"/>
      <c r="K6" s="421"/>
    </row>
    <row r="7" spans="1:13" ht="20.25" customHeight="1" x14ac:dyDescent="0.25">
      <c r="A7" s="106">
        <v>1</v>
      </c>
      <c r="B7" s="413">
        <v>2</v>
      </c>
      <c r="C7" s="414"/>
      <c r="D7" s="414"/>
      <c r="E7" s="414"/>
      <c r="F7" s="415"/>
      <c r="G7" s="110"/>
      <c r="H7" s="110">
        <v>3</v>
      </c>
      <c r="I7" s="413">
        <v>4</v>
      </c>
      <c r="J7" s="414"/>
      <c r="K7" s="415"/>
    </row>
    <row r="8" spans="1:13" ht="46.5" hidden="1" customHeight="1" x14ac:dyDescent="0.25">
      <c r="A8" s="106">
        <v>1</v>
      </c>
      <c r="B8" s="407" t="s">
        <v>543</v>
      </c>
      <c r="C8" s="408"/>
      <c r="D8" s="408"/>
      <c r="E8" s="408"/>
      <c r="F8" s="409"/>
      <c r="G8" s="111">
        <v>0</v>
      </c>
      <c r="H8" s="111">
        <f>I8-G8</f>
        <v>0</v>
      </c>
      <c r="I8" s="410">
        <v>0</v>
      </c>
      <c r="J8" s="411"/>
      <c r="K8" s="412"/>
    </row>
    <row r="9" spans="1:13" ht="58.5" customHeight="1" x14ac:dyDescent="0.25">
      <c r="A9" s="106">
        <v>1</v>
      </c>
      <c r="B9" s="407" t="s">
        <v>62</v>
      </c>
      <c r="C9" s="408"/>
      <c r="D9" s="408"/>
      <c r="E9" s="408"/>
      <c r="F9" s="409"/>
      <c r="G9" s="112">
        <v>691334.89</v>
      </c>
      <c r="H9" s="113">
        <f>I9-G9</f>
        <v>885792.79999999993</v>
      </c>
      <c r="I9" s="404">
        <v>1577127.69</v>
      </c>
      <c r="J9" s="405"/>
      <c r="K9" s="406"/>
    </row>
    <row r="10" spans="1:13" ht="30.75" customHeight="1" x14ac:dyDescent="0.25">
      <c r="A10" s="106">
        <v>2</v>
      </c>
      <c r="B10" s="407" t="s">
        <v>544</v>
      </c>
      <c r="C10" s="408"/>
      <c r="D10" s="408"/>
      <c r="E10" s="408"/>
      <c r="F10" s="409"/>
      <c r="G10" s="112">
        <v>1924149.36</v>
      </c>
      <c r="H10" s="113">
        <f>I10-G10</f>
        <v>690812.95</v>
      </c>
      <c r="I10" s="404">
        <v>2614962.31</v>
      </c>
      <c r="J10" s="405"/>
      <c r="K10" s="406"/>
      <c r="L10" s="285"/>
    </row>
    <row r="11" spans="1:13" ht="20.25" hidden="1" customHeight="1" x14ac:dyDescent="0.25">
      <c r="A11" s="106">
        <v>3</v>
      </c>
      <c r="B11" s="402" t="s">
        <v>545</v>
      </c>
      <c r="C11" s="403"/>
      <c r="D11" s="403"/>
      <c r="E11" s="403"/>
      <c r="F11" s="403"/>
      <c r="G11" s="112"/>
      <c r="H11" s="113"/>
      <c r="I11" s="404"/>
      <c r="J11" s="405"/>
      <c r="K11" s="406"/>
    </row>
    <row r="12" spans="1:13" x14ac:dyDescent="0.25">
      <c r="A12" s="106">
        <v>3</v>
      </c>
      <c r="B12" s="407" t="s">
        <v>545</v>
      </c>
      <c r="C12" s="408"/>
      <c r="D12" s="408"/>
      <c r="E12" s="408"/>
      <c r="F12" s="409"/>
      <c r="G12" s="112">
        <v>65745.75</v>
      </c>
      <c r="H12" s="113">
        <f>I12-G12</f>
        <v>-65745.75</v>
      </c>
      <c r="I12" s="404">
        <v>0</v>
      </c>
      <c r="J12" s="405"/>
      <c r="K12" s="406"/>
    </row>
    <row r="13" spans="1:13" x14ac:dyDescent="0.25">
      <c r="A13" s="106"/>
      <c r="B13" s="396" t="s">
        <v>546</v>
      </c>
      <c r="C13" s="397"/>
      <c r="D13" s="397"/>
      <c r="E13" s="397"/>
      <c r="F13" s="398"/>
      <c r="G13" s="114">
        <f>SUM(G8:G12)</f>
        <v>2681230</v>
      </c>
      <c r="H13" s="136">
        <f>SUM(H8:H12)</f>
        <v>1510860</v>
      </c>
      <c r="I13" s="399">
        <f>I9+I10+I11</f>
        <v>4192090</v>
      </c>
      <c r="J13" s="400"/>
      <c r="K13" s="401"/>
    </row>
  </sheetData>
  <mergeCells count="20">
    <mergeCell ref="B7:F7"/>
    <mergeCell ref="I7:K7"/>
    <mergeCell ref="B6:F6"/>
    <mergeCell ref="I6:K6"/>
    <mergeCell ref="J1:K1"/>
    <mergeCell ref="E2:K2"/>
    <mergeCell ref="A4:K4"/>
    <mergeCell ref="F5:K5"/>
    <mergeCell ref="B9:F9"/>
    <mergeCell ref="I9:K9"/>
    <mergeCell ref="B8:F8"/>
    <mergeCell ref="I8:K8"/>
    <mergeCell ref="B10:F10"/>
    <mergeCell ref="I10:K10"/>
    <mergeCell ref="B13:F13"/>
    <mergeCell ref="I13:K13"/>
    <mergeCell ref="B11:F11"/>
    <mergeCell ref="I11:K11"/>
    <mergeCell ref="B12:F12"/>
    <mergeCell ref="I12:K12"/>
  </mergeCells>
  <phoneticPr fontId="0" type="noConversion"/>
  <pageMargins left="0.7" right="0.7" top="0.75" bottom="0.75" header="0.3" footer="0.3"/>
  <pageSetup paperSize="9" scale="8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E2" sqref="E2:J2"/>
    </sheetView>
  </sheetViews>
  <sheetFormatPr defaultRowHeight="15" x14ac:dyDescent="0.25"/>
  <cols>
    <col min="1" max="1" width="7.28515625" customWidth="1"/>
    <col min="6" max="6" width="4.140625" customWidth="1"/>
    <col min="7" max="7" width="12.42578125" hidden="1" customWidth="1"/>
    <col min="8" max="8" width="16" customWidth="1"/>
    <col min="10" max="10" width="8.85546875" customWidth="1"/>
    <col min="11" max="11" width="11.28515625" bestFit="1" customWidth="1"/>
  </cols>
  <sheetData>
    <row r="1" spans="1:11" ht="84" customHeight="1" x14ac:dyDescent="0.25">
      <c r="I1" s="423" t="s">
        <v>593</v>
      </c>
      <c r="J1" s="423"/>
      <c r="K1" s="423"/>
    </row>
    <row r="2" spans="1:11" x14ac:dyDescent="0.25">
      <c r="A2" s="102"/>
      <c r="B2" s="103"/>
      <c r="C2" s="104"/>
      <c r="D2" s="104"/>
      <c r="E2" s="423"/>
      <c r="F2" s="424"/>
      <c r="G2" s="424"/>
      <c r="H2" s="424"/>
      <c r="I2" s="424"/>
      <c r="J2" s="424"/>
    </row>
    <row r="3" spans="1:11" ht="15.75" customHeight="1" x14ac:dyDescent="0.25">
      <c r="A3" s="102"/>
      <c r="B3" s="103"/>
      <c r="C3" s="104"/>
      <c r="D3" s="104"/>
      <c r="E3" s="104"/>
      <c r="F3" s="105"/>
      <c r="G3" s="105"/>
      <c r="H3" s="105"/>
      <c r="I3" s="105"/>
      <c r="J3" s="105"/>
    </row>
    <row r="4" spans="1:11" ht="32.25" customHeight="1" x14ac:dyDescent="0.25">
      <c r="A4" s="425" t="s">
        <v>591</v>
      </c>
      <c r="B4" s="425"/>
      <c r="C4" s="425"/>
      <c r="D4" s="425"/>
      <c r="E4" s="425"/>
      <c r="F4" s="425"/>
      <c r="G4" s="425"/>
      <c r="H4" s="425"/>
      <c r="I4" s="425"/>
      <c r="J4" s="426"/>
    </row>
    <row r="5" spans="1:11" ht="15" customHeight="1" x14ac:dyDescent="0.25">
      <c r="A5" s="107"/>
      <c r="B5" s="107"/>
      <c r="C5" s="107"/>
      <c r="D5" s="107"/>
      <c r="E5" s="108"/>
      <c r="F5" s="427" t="s">
        <v>539</v>
      </c>
      <c r="G5" s="427"/>
      <c r="H5" s="427"/>
      <c r="I5" s="427"/>
      <c r="J5" s="427"/>
    </row>
    <row r="6" spans="1:11" ht="15" customHeight="1" x14ac:dyDescent="0.25">
      <c r="A6" s="442" t="s">
        <v>504</v>
      </c>
      <c r="B6" s="442" t="s">
        <v>540</v>
      </c>
      <c r="C6" s="442"/>
      <c r="D6" s="442"/>
      <c r="E6" s="442"/>
      <c r="F6" s="442"/>
      <c r="G6" s="118"/>
      <c r="H6" s="428" t="s">
        <v>561</v>
      </c>
      <c r="I6" s="428"/>
      <c r="J6" s="428"/>
      <c r="K6" s="119" t="s">
        <v>566</v>
      </c>
    </row>
    <row r="7" spans="1:11" ht="24" customHeight="1" x14ac:dyDescent="0.25">
      <c r="A7" s="442"/>
      <c r="B7" s="442"/>
      <c r="C7" s="442"/>
      <c r="D7" s="442"/>
      <c r="E7" s="442"/>
      <c r="F7" s="442"/>
      <c r="G7" s="120" t="s">
        <v>562</v>
      </c>
      <c r="H7" s="120" t="s">
        <v>541</v>
      </c>
      <c r="I7" s="431" t="s">
        <v>547</v>
      </c>
      <c r="J7" s="432"/>
      <c r="K7" s="119" t="s">
        <v>547</v>
      </c>
    </row>
    <row r="8" spans="1:11" ht="15" customHeight="1" x14ac:dyDescent="0.25">
      <c r="A8" s="71">
        <v>1</v>
      </c>
      <c r="B8" s="429">
        <v>2</v>
      </c>
      <c r="C8" s="430"/>
      <c r="D8" s="430"/>
      <c r="E8" s="430"/>
      <c r="F8" s="430"/>
      <c r="G8" s="121"/>
      <c r="H8" s="121">
        <v>3</v>
      </c>
      <c r="I8" s="429">
        <v>3</v>
      </c>
      <c r="J8" s="430"/>
      <c r="K8" s="122">
        <v>4</v>
      </c>
    </row>
    <row r="9" spans="1:11" ht="46.5" hidden="1" customHeight="1" x14ac:dyDescent="0.25">
      <c r="A9" s="106">
        <v>1</v>
      </c>
      <c r="B9" s="402" t="s">
        <v>543</v>
      </c>
      <c r="C9" s="403"/>
      <c r="D9" s="403"/>
      <c r="E9" s="403"/>
      <c r="F9" s="403"/>
      <c r="G9" s="111">
        <v>0</v>
      </c>
      <c r="H9" s="111">
        <f>I9-G9</f>
        <v>0</v>
      </c>
      <c r="I9" s="439">
        <v>0</v>
      </c>
      <c r="J9" s="440"/>
      <c r="K9" s="116"/>
    </row>
    <row r="10" spans="1:11" ht="38.25" customHeight="1" x14ac:dyDescent="0.25">
      <c r="A10" s="106">
        <v>1</v>
      </c>
      <c r="B10" s="402" t="s">
        <v>62</v>
      </c>
      <c r="C10" s="403"/>
      <c r="D10" s="403"/>
      <c r="E10" s="403"/>
      <c r="F10" s="403"/>
      <c r="G10" s="112">
        <v>650477.89</v>
      </c>
      <c r="H10" s="113">
        <f>I10-G10</f>
        <v>-126506.79000000004</v>
      </c>
      <c r="I10" s="404">
        <v>523971.1</v>
      </c>
      <c r="J10" s="441"/>
      <c r="K10" s="200">
        <v>456893.1</v>
      </c>
    </row>
    <row r="11" spans="1:11" ht="30.75" customHeight="1" x14ac:dyDescent="0.25">
      <c r="A11" s="106">
        <v>2</v>
      </c>
      <c r="B11" s="402" t="s">
        <v>544</v>
      </c>
      <c r="C11" s="403"/>
      <c r="D11" s="403"/>
      <c r="E11" s="403"/>
      <c r="F11" s="403"/>
      <c r="G11" s="112">
        <v>1903055.61</v>
      </c>
      <c r="H11" s="113">
        <f>I11-G11</f>
        <v>352776.2899999998</v>
      </c>
      <c r="I11" s="437">
        <v>2255831.9</v>
      </c>
      <c r="J11" s="438"/>
      <c r="K11" s="200">
        <v>2255831.9</v>
      </c>
    </row>
    <row r="12" spans="1:11" x14ac:dyDescent="0.25">
      <c r="A12" s="106">
        <v>3</v>
      </c>
      <c r="B12" s="402" t="s">
        <v>545</v>
      </c>
      <c r="C12" s="403"/>
      <c r="D12" s="403"/>
      <c r="E12" s="403"/>
      <c r="F12" s="403"/>
      <c r="G12" s="112">
        <v>131596.5</v>
      </c>
      <c r="H12" s="113">
        <f>I12-G12</f>
        <v>-60319.5</v>
      </c>
      <c r="I12" s="437">
        <v>71277</v>
      </c>
      <c r="J12" s="438"/>
      <c r="K12" s="200">
        <v>142775</v>
      </c>
    </row>
    <row r="13" spans="1:11" x14ac:dyDescent="0.25">
      <c r="A13" s="106"/>
      <c r="B13" s="433" t="s">
        <v>546</v>
      </c>
      <c r="C13" s="434"/>
      <c r="D13" s="434"/>
      <c r="E13" s="434"/>
      <c r="F13" s="434"/>
      <c r="G13" s="114">
        <f>SUM(G9:G12)</f>
        <v>2685130</v>
      </c>
      <c r="H13" s="115">
        <f>SUM(H9:H12)</f>
        <v>165949.99999999977</v>
      </c>
      <c r="I13" s="435">
        <f>I10+I11+I12</f>
        <v>2851080</v>
      </c>
      <c r="J13" s="436"/>
      <c r="K13" s="201">
        <f>SUM(K10:K12)</f>
        <v>2855500</v>
      </c>
    </row>
    <row r="14" spans="1:11" x14ac:dyDescent="0.25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</row>
  </sheetData>
  <mergeCells count="20">
    <mergeCell ref="I1:K1"/>
    <mergeCell ref="B11:F11"/>
    <mergeCell ref="I11:J11"/>
    <mergeCell ref="E2:J2"/>
    <mergeCell ref="A4:J4"/>
    <mergeCell ref="F5:J5"/>
    <mergeCell ref="B9:F9"/>
    <mergeCell ref="I9:J9"/>
    <mergeCell ref="B10:F10"/>
    <mergeCell ref="I10:J10"/>
    <mergeCell ref="A6:A7"/>
    <mergeCell ref="B6:F7"/>
    <mergeCell ref="H6:J6"/>
    <mergeCell ref="B8:F8"/>
    <mergeCell ref="I8:J8"/>
    <mergeCell ref="I7:J7"/>
    <mergeCell ref="B13:F13"/>
    <mergeCell ref="I13:J13"/>
    <mergeCell ref="B12:F12"/>
    <mergeCell ref="I12:J12"/>
  </mergeCells>
  <phoneticPr fontId="0" type="noConversion"/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П№1 перечень доходов</vt:lpstr>
      <vt:lpstr>П№2 перечень источников финансо</vt:lpstr>
      <vt:lpstr>П№3 Норматив распред доходов</vt:lpstr>
      <vt:lpstr>П№3объем доходов 2019</vt:lpstr>
      <vt:lpstr>П№4 2020-2021</vt:lpstr>
      <vt:lpstr>П№5 Распр ассигнований 2019</vt:lpstr>
      <vt:lpstr>П№6распр. ассигнов 20-21 </vt:lpstr>
      <vt:lpstr>П№7 расп.бюдж ассиг 2019</vt:lpstr>
      <vt:lpstr>П№8 распр бюдж.ассиг 20-21</vt:lpstr>
      <vt:lpstr>П№9 ведомствен 2018</vt:lpstr>
      <vt:lpstr>П№10 ведомствен 20-21</vt:lpstr>
      <vt:lpstr>П№11 расп бюдж ассиг</vt:lpstr>
      <vt:lpstr>П№12 на 20-21</vt:lpstr>
      <vt:lpstr>'П№10 ведомствен 20-21'!Область_печати</vt:lpstr>
      <vt:lpstr>'П№8 распр бюдж.ассиг 20-21'!Область_печати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Karagai</cp:lastModifiedBy>
  <cp:lastPrinted>2019-01-10T09:26:11Z</cp:lastPrinted>
  <dcterms:created xsi:type="dcterms:W3CDTF">2016-11-01T03:45:32Z</dcterms:created>
  <dcterms:modified xsi:type="dcterms:W3CDTF">2019-01-10T09:27:07Z</dcterms:modified>
</cp:coreProperties>
</file>